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minimized="1" xWindow="0" yWindow="0" windowWidth="28800" windowHeight="10275"/>
  </bookViews>
  <sheets>
    <sheet name="Бюджет" sheetId="1" r:id="rId1"/>
  </sheets>
  <definedNames>
    <definedName name="_xlnm._FilterDatabase" localSheetId="0" hidden="1">Бюджет!$A$5:$N$290</definedName>
    <definedName name="APPT" localSheetId="0">Бюджет!#REF!</definedName>
    <definedName name="FIO" localSheetId="0">Бюджет!#REF!</definedName>
    <definedName name="LAST_CELL" localSheetId="0">Бюджет!$N$293</definedName>
    <definedName name="SIGN" localSheetId="0">Бюджет!$A$7:$L$7</definedName>
    <definedName name="_xlnm.Print_Titles" localSheetId="0">Бюджет!$4:$5</definedName>
    <definedName name="_xlnm.Print_Area" localSheetId="0">Бюджет!$A$1:$L$290</definedName>
  </definedNames>
  <calcPr calcId="162913" fullPrecision="0"/>
</workbook>
</file>

<file path=xl/calcChain.xml><?xml version="1.0" encoding="utf-8"?>
<calcChain xmlns="http://schemas.openxmlformats.org/spreadsheetml/2006/main">
  <c r="G226" i="1" l="1"/>
  <c r="H226" i="1"/>
  <c r="J226" i="1"/>
  <c r="K226" i="1" s="1"/>
  <c r="G219" i="1"/>
  <c r="H219" i="1"/>
  <c r="J219" i="1"/>
  <c r="K219" i="1" s="1"/>
  <c r="G206" i="1"/>
  <c r="H206" i="1"/>
  <c r="J206" i="1"/>
  <c r="K206" i="1" s="1"/>
  <c r="G198" i="1"/>
  <c r="H198" i="1"/>
  <c r="J198" i="1"/>
  <c r="K198" i="1" s="1"/>
  <c r="G197" i="1"/>
  <c r="H197" i="1"/>
  <c r="J197" i="1"/>
  <c r="K197" i="1" s="1"/>
  <c r="G196" i="1"/>
  <c r="H196" i="1"/>
  <c r="J196" i="1"/>
  <c r="K196" i="1" s="1"/>
  <c r="G190" i="1"/>
  <c r="H190" i="1"/>
  <c r="J190" i="1"/>
  <c r="K190" i="1" s="1"/>
  <c r="G188" i="1"/>
  <c r="H188" i="1"/>
  <c r="J188" i="1"/>
  <c r="K188" i="1" s="1"/>
  <c r="G187" i="1"/>
  <c r="H187" i="1"/>
  <c r="J187" i="1"/>
  <c r="K187" i="1" s="1"/>
  <c r="G184" i="1"/>
  <c r="H184" i="1"/>
  <c r="J184" i="1"/>
  <c r="K184" i="1" s="1"/>
  <c r="J29" i="1" l="1"/>
  <c r="J28" i="1"/>
  <c r="J27" i="1"/>
  <c r="F98" i="1" l="1"/>
  <c r="E98" i="1"/>
  <c r="H98" i="1" l="1"/>
  <c r="G98" i="1"/>
  <c r="J84" i="1" l="1"/>
  <c r="J65" i="1" l="1"/>
  <c r="G65" i="1"/>
  <c r="J48" i="1" l="1"/>
  <c r="G32" i="1" l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31" i="1"/>
  <c r="H31" i="1" s="1"/>
  <c r="G277" i="1" l="1"/>
  <c r="H277" i="1"/>
  <c r="J277" i="1"/>
  <c r="K277" i="1" s="1"/>
  <c r="J276" i="1"/>
  <c r="K276" i="1" s="1"/>
  <c r="H276" i="1"/>
  <c r="G276" i="1"/>
  <c r="J275" i="1"/>
  <c r="K275" i="1" s="1"/>
  <c r="H275" i="1"/>
  <c r="G275" i="1"/>
  <c r="J274" i="1"/>
  <c r="K274" i="1" s="1"/>
  <c r="H274" i="1"/>
  <c r="G274" i="1"/>
  <c r="J273" i="1"/>
  <c r="K273" i="1" s="1"/>
  <c r="H273" i="1"/>
  <c r="G273" i="1"/>
  <c r="J272" i="1"/>
  <c r="K272" i="1" s="1"/>
  <c r="H272" i="1"/>
  <c r="G272" i="1"/>
  <c r="J271" i="1"/>
  <c r="H271" i="1"/>
  <c r="G271" i="1"/>
  <c r="J270" i="1" l="1"/>
  <c r="K271" i="1"/>
  <c r="K270" i="1"/>
  <c r="J246" i="1"/>
  <c r="K246" i="1" s="1"/>
  <c r="J247" i="1"/>
  <c r="K247" i="1" s="1"/>
  <c r="J249" i="1"/>
  <c r="K249" i="1" s="1"/>
  <c r="J250" i="1"/>
  <c r="K250" i="1" s="1"/>
  <c r="J251" i="1"/>
  <c r="K251" i="1" s="1"/>
  <c r="J252" i="1"/>
  <c r="K252" i="1" s="1"/>
  <c r="J253" i="1"/>
  <c r="K253" i="1" s="1"/>
  <c r="J254" i="1"/>
  <c r="J255" i="1"/>
  <c r="J256" i="1"/>
  <c r="K256" i="1" s="1"/>
  <c r="J257" i="1"/>
  <c r="K257" i="1" s="1"/>
  <c r="J258" i="1"/>
  <c r="K258" i="1" s="1"/>
  <c r="J259" i="1"/>
  <c r="K259" i="1" s="1"/>
  <c r="K237" i="1"/>
  <c r="J264" i="1" l="1"/>
  <c r="J265" i="1"/>
  <c r="J266" i="1"/>
  <c r="J267" i="1"/>
  <c r="J268" i="1"/>
  <c r="J263" i="1"/>
  <c r="H266" i="1"/>
  <c r="H267" i="1"/>
  <c r="H268" i="1"/>
  <c r="H265" i="1"/>
  <c r="G266" i="1"/>
  <c r="G267" i="1"/>
  <c r="G268" i="1"/>
  <c r="J148" i="1" l="1"/>
  <c r="K148" i="1" s="1"/>
  <c r="K146" i="1" s="1"/>
  <c r="H148" i="1"/>
  <c r="G148" i="1"/>
  <c r="J146" i="1"/>
  <c r="J144" i="1" l="1"/>
  <c r="J133" i="1"/>
  <c r="K133" i="1" s="1"/>
  <c r="J134" i="1"/>
  <c r="K134" i="1" s="1"/>
  <c r="J135" i="1"/>
  <c r="K135" i="1" s="1"/>
  <c r="J136" i="1"/>
  <c r="K136" i="1" s="1"/>
  <c r="J137" i="1"/>
  <c r="K137" i="1" s="1"/>
  <c r="H133" i="1"/>
  <c r="H134" i="1"/>
  <c r="H135" i="1"/>
  <c r="H136" i="1"/>
  <c r="H137" i="1"/>
  <c r="G133" i="1"/>
  <c r="G134" i="1"/>
  <c r="G135" i="1"/>
  <c r="G136" i="1"/>
  <c r="G137" i="1"/>
  <c r="G144" i="1"/>
  <c r="H144" i="1"/>
  <c r="K144" i="1"/>
  <c r="K123" i="1"/>
  <c r="G99" i="1" l="1"/>
  <c r="G100" i="1"/>
  <c r="G101" i="1"/>
  <c r="J110" i="1"/>
  <c r="K110" i="1" s="1"/>
  <c r="H110" i="1"/>
  <c r="G110" i="1"/>
  <c r="J99" i="1"/>
  <c r="K99" i="1" s="1"/>
  <c r="J100" i="1"/>
  <c r="K100" i="1" s="1"/>
  <c r="J101" i="1"/>
  <c r="K101" i="1" s="1"/>
  <c r="J102" i="1"/>
  <c r="K102" i="1" s="1"/>
  <c r="H97" i="1"/>
  <c r="G97" i="1"/>
  <c r="J97" i="1"/>
  <c r="K97" i="1" s="1"/>
  <c r="J96" i="1"/>
  <c r="K96" i="1" s="1"/>
  <c r="H96" i="1"/>
  <c r="G96" i="1"/>
  <c r="G95" i="1"/>
  <c r="K29" i="1" l="1"/>
  <c r="K27" i="1"/>
  <c r="J25" i="1"/>
  <c r="J26" i="1"/>
  <c r="K26" i="1" s="1"/>
  <c r="J24" i="1"/>
  <c r="K24" i="1" s="1"/>
  <c r="J23" i="1"/>
  <c r="K23" i="1" s="1"/>
  <c r="G28" i="1"/>
  <c r="H28" i="1" s="1"/>
  <c r="G29" i="1"/>
  <c r="H29" i="1" s="1"/>
  <c r="G23" i="1"/>
  <c r="H23" i="1" s="1"/>
  <c r="G24" i="1"/>
  <c r="H24" i="1" s="1"/>
  <c r="G25" i="1"/>
  <c r="H25" i="1" s="1"/>
  <c r="G26" i="1"/>
  <c r="H26" i="1" s="1"/>
  <c r="G27" i="1"/>
  <c r="H27" i="1" s="1"/>
  <c r="J213" i="1" l="1"/>
  <c r="J211" i="1"/>
  <c r="J210" i="1"/>
  <c r="J209" i="1"/>
  <c r="K209" i="1" s="1"/>
  <c r="J208" i="1"/>
  <c r="J207" i="1"/>
  <c r="J205" i="1"/>
  <c r="J204" i="1"/>
  <c r="J203" i="1"/>
  <c r="J202" i="1"/>
  <c r="J201" i="1"/>
  <c r="J199" i="1"/>
  <c r="J194" i="1"/>
  <c r="J193" i="1"/>
  <c r="J192" i="1"/>
  <c r="J191" i="1"/>
  <c r="J189" i="1"/>
  <c r="J186" i="1"/>
  <c r="J185" i="1"/>
  <c r="J183" i="1"/>
  <c r="J182" i="1"/>
  <c r="J181" i="1"/>
  <c r="J180" i="1"/>
  <c r="J179" i="1"/>
  <c r="J174" i="1"/>
  <c r="J173" i="1"/>
  <c r="J10" i="1"/>
  <c r="J172" i="1"/>
  <c r="J171" i="1"/>
  <c r="J214" i="1"/>
  <c r="J216" i="1"/>
  <c r="J215" i="1"/>
  <c r="J218" i="1"/>
  <c r="J200" i="1"/>
  <c r="J220" i="1"/>
  <c r="J221" i="1"/>
  <c r="J222" i="1"/>
  <c r="J227" i="1"/>
  <c r="J223" i="1"/>
  <c r="J224" i="1"/>
  <c r="J225" i="1"/>
  <c r="J228" i="1"/>
  <c r="J217" i="1"/>
  <c r="J212" i="1"/>
  <c r="G11" i="1" l="1"/>
  <c r="G10" i="1"/>
  <c r="J288" i="1" l="1"/>
  <c r="K288" i="1" s="1"/>
  <c r="G288" i="1"/>
  <c r="H288" i="1"/>
  <c r="J287" i="1"/>
  <c r="K287" i="1" s="1"/>
  <c r="H287" i="1"/>
  <c r="G287" i="1"/>
  <c r="J283" i="1"/>
  <c r="K283" i="1" s="1"/>
  <c r="J282" i="1"/>
  <c r="G265" i="1"/>
  <c r="K268" i="1"/>
  <c r="J279" i="1" l="1"/>
  <c r="G253" i="1"/>
  <c r="H253" i="1" s="1"/>
  <c r="G241" i="1"/>
  <c r="H241" i="1" s="1"/>
  <c r="G242" i="1"/>
  <c r="H242" i="1" s="1"/>
  <c r="K224" i="1" l="1"/>
  <c r="K228" i="1"/>
  <c r="K225" i="1"/>
  <c r="K223" i="1"/>
  <c r="K227" i="1"/>
  <c r="K222" i="1"/>
  <c r="K221" i="1"/>
  <c r="K200" i="1"/>
  <c r="K217" i="1"/>
  <c r="K216" i="1"/>
  <c r="K215" i="1"/>
  <c r="K214" i="1"/>
  <c r="K213" i="1"/>
  <c r="K212" i="1"/>
  <c r="K211" i="1"/>
  <c r="K210" i="1"/>
  <c r="K208" i="1"/>
  <c r="K207" i="1"/>
  <c r="K205" i="1"/>
  <c r="K204" i="1"/>
  <c r="K203" i="1"/>
  <c r="K202" i="1"/>
  <c r="K201" i="1"/>
  <c r="K199" i="1"/>
  <c r="K195" i="1"/>
  <c r="K194" i="1"/>
  <c r="K193" i="1"/>
  <c r="K192" i="1"/>
  <c r="K191" i="1"/>
  <c r="K189" i="1"/>
  <c r="K186" i="1"/>
  <c r="K185" i="1"/>
  <c r="K183" i="1"/>
  <c r="K182" i="1"/>
  <c r="K181" i="1"/>
  <c r="K180" i="1"/>
  <c r="K179" i="1"/>
  <c r="G180" i="1"/>
  <c r="H180" i="1"/>
  <c r="G181" i="1"/>
  <c r="H181" i="1"/>
  <c r="G182" i="1"/>
  <c r="H182" i="1"/>
  <c r="G183" i="1"/>
  <c r="H183" i="1"/>
  <c r="G185" i="1"/>
  <c r="H185" i="1"/>
  <c r="G186" i="1"/>
  <c r="H186" i="1"/>
  <c r="G189" i="1"/>
  <c r="H189" i="1"/>
  <c r="G191" i="1"/>
  <c r="H191" i="1"/>
  <c r="G192" i="1"/>
  <c r="H192" i="1"/>
  <c r="G193" i="1"/>
  <c r="H193" i="1"/>
  <c r="G194" i="1"/>
  <c r="H194" i="1"/>
  <c r="G195" i="1"/>
  <c r="G199" i="1"/>
  <c r="H199" i="1"/>
  <c r="G201" i="1"/>
  <c r="H201" i="1"/>
  <c r="G202" i="1"/>
  <c r="H202" i="1"/>
  <c r="G203" i="1"/>
  <c r="H203" i="1"/>
  <c r="G204" i="1"/>
  <c r="H204" i="1"/>
  <c r="G205" i="1"/>
  <c r="H205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00" i="1"/>
  <c r="H200" i="1"/>
  <c r="G220" i="1"/>
  <c r="H220" i="1"/>
  <c r="G221" i="1"/>
  <c r="H221" i="1"/>
  <c r="G222" i="1"/>
  <c r="H222" i="1"/>
  <c r="G227" i="1"/>
  <c r="H227" i="1"/>
  <c r="G223" i="1"/>
  <c r="H223" i="1"/>
  <c r="G224" i="1"/>
  <c r="H224" i="1"/>
  <c r="G225" i="1"/>
  <c r="H225" i="1"/>
  <c r="G228" i="1"/>
  <c r="H228" i="1"/>
  <c r="H179" i="1"/>
  <c r="G179" i="1"/>
  <c r="J178" i="1" l="1"/>
  <c r="K178" i="1"/>
  <c r="K174" i="1" l="1"/>
  <c r="J170" i="1"/>
  <c r="K170" i="1" s="1"/>
  <c r="J155" i="1"/>
  <c r="K155" i="1" s="1"/>
  <c r="J154" i="1"/>
  <c r="K154" i="1" s="1"/>
  <c r="J153" i="1"/>
  <c r="K153" i="1" s="1"/>
  <c r="H155" i="1"/>
  <c r="G155" i="1"/>
  <c r="H154" i="1"/>
  <c r="G154" i="1"/>
  <c r="H153" i="1"/>
  <c r="G153" i="1"/>
  <c r="J152" i="1"/>
  <c r="K152" i="1" s="1"/>
  <c r="H152" i="1"/>
  <c r="G152" i="1"/>
  <c r="J150" i="1" l="1"/>
  <c r="K150" i="1"/>
  <c r="J142" i="1" l="1"/>
  <c r="K142" i="1" s="1"/>
  <c r="G142" i="1"/>
  <c r="H142" i="1"/>
  <c r="J139" i="1"/>
  <c r="G139" i="1"/>
  <c r="J138" i="1"/>
  <c r="G138" i="1"/>
  <c r="J132" i="1"/>
  <c r="K132" i="1" s="1"/>
  <c r="H132" i="1"/>
  <c r="G132" i="1"/>
  <c r="J120" i="1" l="1"/>
  <c r="H120" i="1"/>
  <c r="G120" i="1"/>
  <c r="G84" i="1"/>
  <c r="H84" i="1" s="1"/>
  <c r="J83" i="1"/>
  <c r="G83" i="1"/>
  <c r="H83" i="1" s="1"/>
  <c r="G82" i="1" l="1"/>
  <c r="J82" i="1"/>
  <c r="K82" i="1" s="1"/>
  <c r="G74" i="1"/>
  <c r="J59" i="1"/>
  <c r="G59" i="1"/>
  <c r="H59" i="1" s="1"/>
  <c r="J49" i="1"/>
  <c r="K49" i="1" s="1"/>
  <c r="G49" i="1"/>
  <c r="H49" i="1" s="1"/>
  <c r="J44" i="1" l="1"/>
  <c r="K44" i="1" s="1"/>
  <c r="G44" i="1"/>
  <c r="H44" i="1" s="1"/>
  <c r="G20" i="1" l="1"/>
  <c r="H20" i="1" s="1"/>
  <c r="J20" i="1"/>
  <c r="K20" i="1" s="1"/>
  <c r="K173" i="1" l="1"/>
  <c r="G255" i="1" l="1"/>
  <c r="H255" i="1" s="1"/>
  <c r="G252" i="1"/>
  <c r="H252" i="1" s="1"/>
  <c r="G251" i="1"/>
  <c r="H251" i="1" s="1"/>
  <c r="G250" i="1"/>
  <c r="H250" i="1" s="1"/>
  <c r="G249" i="1"/>
  <c r="H249" i="1" s="1"/>
  <c r="G247" i="1"/>
  <c r="H247" i="1" s="1"/>
  <c r="G246" i="1"/>
  <c r="H246" i="1" s="1"/>
  <c r="G245" i="1"/>
  <c r="H245" i="1" s="1"/>
  <c r="G243" i="1"/>
  <c r="H243" i="1" s="1"/>
  <c r="G240" i="1"/>
  <c r="H240" i="1" s="1"/>
  <c r="G238" i="1"/>
  <c r="H238" i="1" s="1"/>
  <c r="G236" i="1"/>
  <c r="H236" i="1" s="1"/>
  <c r="G235" i="1"/>
  <c r="H235" i="1" s="1"/>
  <c r="G234" i="1"/>
  <c r="H234" i="1" s="1"/>
  <c r="G233" i="1"/>
  <c r="H233" i="1" s="1"/>
  <c r="G232" i="1"/>
  <c r="H232" i="1" s="1"/>
  <c r="H74" i="1" l="1"/>
  <c r="G58" i="1" l="1"/>
  <c r="H58" i="1" s="1"/>
  <c r="J58" i="1"/>
  <c r="K58" i="1" s="1"/>
  <c r="J56" i="1"/>
  <c r="G56" i="1"/>
  <c r="H56" i="1" s="1"/>
  <c r="H99" i="1" l="1"/>
  <c r="G124" i="1" l="1"/>
  <c r="H124" i="1"/>
  <c r="J124" i="1"/>
  <c r="K124" i="1" s="1"/>
  <c r="J119" i="1" l="1"/>
  <c r="K119" i="1" s="1"/>
  <c r="G118" i="1"/>
  <c r="H118" i="1"/>
  <c r="G119" i="1"/>
  <c r="H119" i="1"/>
  <c r="G121" i="1"/>
  <c r="H121" i="1"/>
  <c r="J121" i="1"/>
  <c r="G125" i="1"/>
  <c r="H125" i="1"/>
  <c r="J125" i="1"/>
  <c r="K125" i="1" s="1"/>
  <c r="G126" i="1"/>
  <c r="K126" i="1"/>
  <c r="G131" i="1"/>
  <c r="H131" i="1"/>
  <c r="J131" i="1"/>
  <c r="K131" i="1" s="1"/>
  <c r="H138" i="1"/>
  <c r="K138" i="1"/>
  <c r="H139" i="1"/>
  <c r="G140" i="1"/>
  <c r="H140" i="1"/>
  <c r="J140" i="1"/>
  <c r="K140" i="1" s="1"/>
  <c r="G141" i="1"/>
  <c r="H141" i="1"/>
  <c r="J141" i="1"/>
  <c r="K141" i="1" s="1"/>
  <c r="G143" i="1"/>
  <c r="H143" i="1"/>
  <c r="J143" i="1"/>
  <c r="K143" i="1" s="1"/>
  <c r="H117" i="1"/>
  <c r="G117" i="1"/>
  <c r="K121" i="1" l="1"/>
  <c r="K115" i="1" s="1"/>
  <c r="J115" i="1"/>
  <c r="J43" i="1"/>
  <c r="K43" i="1" s="1"/>
  <c r="J11" i="1" l="1"/>
  <c r="K10" i="1"/>
  <c r="G104" i="1" l="1"/>
  <c r="H104" i="1"/>
  <c r="J104" i="1"/>
  <c r="G105" i="1"/>
  <c r="H105" i="1"/>
  <c r="J105" i="1"/>
  <c r="G106" i="1"/>
  <c r="H106" i="1"/>
  <c r="J106" i="1"/>
  <c r="G107" i="1"/>
  <c r="H107" i="1"/>
  <c r="J107" i="1"/>
  <c r="G108" i="1"/>
  <c r="H108" i="1"/>
  <c r="J108" i="1"/>
  <c r="G109" i="1"/>
  <c r="H109" i="1"/>
  <c r="J109" i="1"/>
  <c r="G111" i="1"/>
  <c r="H111" i="1"/>
  <c r="J111" i="1"/>
  <c r="K111" i="1" s="1"/>
  <c r="G112" i="1"/>
  <c r="H112" i="1"/>
  <c r="J112" i="1"/>
  <c r="H100" i="1"/>
  <c r="H101" i="1"/>
  <c r="G102" i="1"/>
  <c r="H102" i="1"/>
  <c r="J91" i="1" l="1"/>
  <c r="K91" i="1" s="1"/>
  <c r="G91" i="1"/>
  <c r="H91" i="1"/>
  <c r="G71" i="1" l="1"/>
  <c r="H71" i="1" s="1"/>
  <c r="G70" i="1"/>
  <c r="H70" i="1" s="1"/>
  <c r="G69" i="1"/>
  <c r="H69" i="1" s="1"/>
  <c r="H65" i="1"/>
  <c r="G64" i="1"/>
  <c r="H64" i="1" s="1"/>
  <c r="G63" i="1"/>
  <c r="H63" i="1" s="1"/>
  <c r="J93" i="1" l="1"/>
  <c r="G264" i="1" l="1"/>
  <c r="H264" i="1"/>
  <c r="K264" i="1"/>
  <c r="K265" i="1"/>
  <c r="K266" i="1"/>
  <c r="G263" i="1"/>
  <c r="H263" i="1" l="1"/>
  <c r="K107" i="1"/>
  <c r="K108" i="1"/>
  <c r="K109" i="1"/>
  <c r="K261" i="1" l="1"/>
  <c r="J261" i="1"/>
  <c r="J245" i="1"/>
  <c r="K245" i="1" s="1"/>
  <c r="G254" i="1"/>
  <c r="H254" i="1" s="1"/>
  <c r="K171" i="1" l="1"/>
  <c r="J168" i="1"/>
  <c r="J169" i="1"/>
  <c r="H171" i="1"/>
  <c r="H172" i="1"/>
  <c r="H173" i="1"/>
  <c r="H174" i="1"/>
  <c r="G171" i="1"/>
  <c r="G172" i="1"/>
  <c r="G173" i="1"/>
  <c r="G174" i="1"/>
  <c r="G53" i="1" l="1"/>
  <c r="H53" i="1" s="1"/>
  <c r="G52" i="1"/>
  <c r="H52" i="1" s="1"/>
  <c r="K48" i="1" l="1"/>
  <c r="J50" i="1"/>
  <c r="G50" i="1"/>
  <c r="H50" i="1" s="1"/>
  <c r="G48" i="1"/>
  <c r="H48" i="1" s="1"/>
  <c r="K50" i="1" l="1"/>
  <c r="G42" i="1"/>
  <c r="H42" i="1" s="1"/>
  <c r="J42" i="1"/>
  <c r="G43" i="1"/>
  <c r="H43" i="1" s="1"/>
  <c r="J41" i="1"/>
  <c r="K41" i="1" s="1"/>
  <c r="G41" i="1"/>
  <c r="H41" i="1" s="1"/>
  <c r="J238" i="1" l="1"/>
  <c r="K238" i="1" s="1"/>
  <c r="J236" i="1"/>
  <c r="K236" i="1" s="1"/>
  <c r="J235" i="1"/>
  <c r="K235" i="1" s="1"/>
  <c r="J234" i="1"/>
  <c r="K234" i="1" s="1"/>
  <c r="J233" i="1"/>
  <c r="K233" i="1" s="1"/>
  <c r="J232" i="1"/>
  <c r="H170" i="1"/>
  <c r="G170" i="1"/>
  <c r="H169" i="1"/>
  <c r="G169" i="1"/>
  <c r="H168" i="1"/>
  <c r="G168" i="1"/>
  <c r="J167" i="1"/>
  <c r="K167" i="1" s="1"/>
  <c r="H167" i="1"/>
  <c r="G167" i="1"/>
  <c r="J166" i="1"/>
  <c r="K166" i="1" s="1"/>
  <c r="H166" i="1"/>
  <c r="G166" i="1"/>
  <c r="J165" i="1"/>
  <c r="K165" i="1" s="1"/>
  <c r="H165" i="1"/>
  <c r="G165" i="1"/>
  <c r="J164" i="1"/>
  <c r="H164" i="1"/>
  <c r="G164" i="1"/>
  <c r="H163" i="1"/>
  <c r="G163" i="1"/>
  <c r="J162" i="1"/>
  <c r="K162" i="1" s="1"/>
  <c r="H162" i="1"/>
  <c r="G162" i="1"/>
  <c r="J161" i="1"/>
  <c r="K161" i="1" s="1"/>
  <c r="H161" i="1"/>
  <c r="G161" i="1"/>
  <c r="J81" i="1"/>
  <c r="K81" i="1" s="1"/>
  <c r="G81" i="1"/>
  <c r="J80" i="1"/>
  <c r="K80" i="1" s="1"/>
  <c r="G80" i="1"/>
  <c r="J79" i="1"/>
  <c r="K79" i="1" s="1"/>
  <c r="G79" i="1"/>
  <c r="J78" i="1"/>
  <c r="K78" i="1" s="1"/>
  <c r="G78" i="1"/>
  <c r="J77" i="1"/>
  <c r="K77" i="1" s="1"/>
  <c r="G77" i="1"/>
  <c r="J76" i="1"/>
  <c r="K76" i="1" s="1"/>
  <c r="G76" i="1"/>
  <c r="G73" i="1"/>
  <c r="H73" i="1" s="1"/>
  <c r="J71" i="1"/>
  <c r="K71" i="1" s="1"/>
  <c r="J70" i="1"/>
  <c r="K70" i="1" s="1"/>
  <c r="J69" i="1"/>
  <c r="J64" i="1"/>
  <c r="K64" i="1" s="1"/>
  <c r="J63" i="1"/>
  <c r="J55" i="1"/>
  <c r="J57" i="1"/>
  <c r="K57" i="1" s="1"/>
  <c r="G55" i="1"/>
  <c r="H55" i="1" s="1"/>
  <c r="G57" i="1"/>
  <c r="H57" i="1" s="1"/>
  <c r="J67" i="1" l="1"/>
  <c r="K67" i="1"/>
  <c r="J61" i="1"/>
  <c r="J46" i="1"/>
  <c r="K55" i="1"/>
  <c r="K46" i="1" s="1"/>
  <c r="J230" i="1"/>
  <c r="K232" i="1"/>
  <c r="K230" i="1" s="1"/>
  <c r="K164" i="1"/>
  <c r="K159" i="1" s="1"/>
  <c r="J159" i="1"/>
  <c r="K63" i="1"/>
  <c r="K61" i="1" s="1"/>
  <c r="K285" i="1" l="1"/>
  <c r="K279" i="1" s="1"/>
  <c r="H285" i="1" l="1"/>
  <c r="G285" i="1"/>
  <c r="H283" i="1"/>
  <c r="G283" i="1"/>
  <c r="H282" i="1"/>
  <c r="G282" i="1"/>
  <c r="G281" i="1" l="1"/>
  <c r="H281" i="1"/>
  <c r="J103" i="1" l="1"/>
  <c r="K103" i="1" s="1"/>
  <c r="H103" i="1"/>
  <c r="G103" i="1"/>
  <c r="J95" i="1"/>
  <c r="H95" i="1"/>
  <c r="J94" i="1"/>
  <c r="K94" i="1" s="1"/>
  <c r="H94" i="1"/>
  <c r="G94" i="1"/>
  <c r="K93" i="1"/>
  <c r="H93" i="1"/>
  <c r="G93" i="1"/>
  <c r="J90" i="1"/>
  <c r="K90" i="1" s="1"/>
  <c r="H90" i="1"/>
  <c r="G90" i="1"/>
  <c r="K88" i="1" l="1"/>
  <c r="J88" i="1"/>
  <c r="J22" i="1" l="1"/>
  <c r="G22" i="1"/>
  <c r="H22" i="1" s="1"/>
  <c r="J19" i="1"/>
  <c r="K19" i="1" s="1"/>
  <c r="G19" i="1"/>
  <c r="H19" i="1" s="1"/>
  <c r="J18" i="1"/>
  <c r="K18" i="1" s="1"/>
  <c r="G18" i="1"/>
  <c r="H18" i="1" s="1"/>
  <c r="J17" i="1"/>
  <c r="K17" i="1" s="1"/>
  <c r="G17" i="1"/>
  <c r="H17" i="1" s="1"/>
  <c r="J16" i="1"/>
  <c r="K16" i="1" s="1"/>
  <c r="G16" i="1"/>
  <c r="H16" i="1" s="1"/>
  <c r="J15" i="1"/>
  <c r="K15" i="1" s="1"/>
  <c r="G15" i="1"/>
  <c r="H15" i="1" s="1"/>
  <c r="J14" i="1"/>
  <c r="K14" i="1" s="1"/>
  <c r="G14" i="1"/>
  <c r="H14" i="1" s="1"/>
  <c r="J13" i="1"/>
  <c r="K13" i="1" s="1"/>
  <c r="G13" i="1"/>
  <c r="H13" i="1" s="1"/>
  <c r="J12" i="1"/>
  <c r="G12" i="1"/>
  <c r="H12" i="1" s="1"/>
  <c r="K11" i="1"/>
  <c r="H11" i="1"/>
  <c r="H10" i="1"/>
  <c r="J8" i="1" l="1"/>
  <c r="K12" i="1"/>
  <c r="K8" i="1" s="1"/>
</calcChain>
</file>

<file path=xl/sharedStrings.xml><?xml version="1.0" encoding="utf-8"?>
<sst xmlns="http://schemas.openxmlformats.org/spreadsheetml/2006/main" count="1476" uniqueCount="682">
  <si>
    <t>Муниципальная программа "Управление муниципальными финансами города Сургута на период до 2030 года"</t>
  </si>
  <si>
    <t>Муниципальная программа "Развитие образования города Сургута на период до 2030 года"</t>
  </si>
  <si>
    <t>Муниципальная программа "Развитие физической культуры и спорта в городе Сургуте на период до 2030 года"</t>
  </si>
  <si>
    <t>Муниципальная программа "Молодёжная политика Сургута на период до 2030 года"</t>
  </si>
  <si>
    <t>Муниципальная программа "Развитие коммунального комплекса в городе Сургуте на период до 2030 года"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</si>
  <si>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</si>
  <si>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Муниципальная программа "Развитие транспортной системы города Сургута на период до 2030 года"</t>
  </si>
  <si>
    <t>Муниципальная программа "Комфортное проживание в городе Сургуте на период до 2030 года"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</si>
  <si>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</si>
  <si>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Муниципальная программа "Профилактика правонарушений в городе Сургуте на период до 2030 года"</t>
  </si>
  <si>
    <t>Муниципальная программа "Развитие агропромышленного комплекса в городе Сургуте на период до 2030 года"</t>
  </si>
  <si>
    <t>Муниципальная программа "Развитие муниципальной службы в городе Сургуте на период до 2030 года"</t>
  </si>
  <si>
    <t>Муниципальная программа "Развитие гражданского общества в городе Сургуте на период до 2030 года"</t>
  </si>
  <si>
    <t>Муниципальная программа "Развитие электронного муниципалитета на период до 2030 года"</t>
  </si>
  <si>
    <t>Муниципальная программа "Улучшение условий и охраны труда в городе Сургуте на период до 2030 года"</t>
  </si>
  <si>
    <t>Муниципальная программа "Развитие малого и среднего предпринимательства в городе Сургуте на период до 2030 года"</t>
  </si>
  <si>
    <t>Муниципальная программа "Формирование комфортной городской среды на период до 2030 года"</t>
  </si>
  <si>
    <t>Муниципальная программа "Развитие жилищной сферы на период до 2030 года"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</si>
  <si>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</si>
  <si>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</si>
  <si>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</si>
  <si>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</si>
  <si>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</si>
  <si>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</si>
  <si>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</si>
  <si>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</si>
  <si>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</si>
  <si>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</si>
  <si>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</si>
  <si>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</si>
  <si>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</si>
  <si>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</si>
  <si>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</si>
  <si>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</si>
  <si>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</si>
  <si>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</si>
  <si>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</si>
  <si>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</si>
  <si>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</si>
  <si>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</si>
  <si>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Ответственный (администратор 
или соадми-нистратор)</t>
  </si>
  <si>
    <t>Вид показателя 
(прямой/ обратный)</t>
  </si>
  <si>
    <t>Значение целевого показателя</t>
  </si>
  <si>
    <t xml:space="preserve">отклонение </t>
  </si>
  <si>
    <t>Код критерия</t>
  </si>
  <si>
    <t>ед.</t>
  </si>
  <si>
    <t>%</t>
  </si>
  <si>
    <t xml:space="preserve">утвержден-ный план </t>
  </si>
  <si>
    <t>Уровень испол- нения, %</t>
  </si>
  <si>
    <t xml:space="preserve">Интер-претация критерия </t>
  </si>
  <si>
    <t>прямой</t>
  </si>
  <si>
    <t>х</t>
  </si>
  <si>
    <t>ДО</t>
  </si>
  <si>
    <t>-</t>
  </si>
  <si>
    <t>Примечание 
(факторы, обусловившие неисполнение показателей)</t>
  </si>
  <si>
    <t>Показатели отсутствуют</t>
  </si>
  <si>
    <t>ОВИП</t>
  </si>
  <si>
    <t>1.1.</t>
  </si>
  <si>
    <t>Реализация основных общеобразовательных программ дошкольного образования, число обучающихся (человек)</t>
  </si>
  <si>
    <t>ВИП1</t>
  </si>
  <si>
    <t>Реализация основных общеобразовательных программ начального общего образования, число обучающихся (человек)</t>
  </si>
  <si>
    <t>ВИП2</t>
  </si>
  <si>
    <t>Реализация адаптированных основных общеобразовательных программ начального общего образования, число обучающихся (человек)</t>
  </si>
  <si>
    <t>ВИП3</t>
  </si>
  <si>
    <t>Реализация основных общеобразовательных программ основного общего образования, число обучающихся (человек)</t>
  </si>
  <si>
    <t>ВИП4</t>
  </si>
  <si>
    <t>Реализация основных общеобразовательных программ среднего общего образования, число обучающихся (человек)</t>
  </si>
  <si>
    <t>ВИП5</t>
  </si>
  <si>
    <t>ВИП6</t>
  </si>
  <si>
    <t>Реализация дополнительных общеразвивающих программ, количество человеко-часов (человеко-час)</t>
  </si>
  <si>
    <t>ВИП7</t>
  </si>
  <si>
    <t>Организация отдыха детей и молодежи, количество человек (человек)</t>
  </si>
  <si>
    <t>ВИП8</t>
  </si>
  <si>
    <t>ВИП9</t>
  </si>
  <si>
    <t>ВИП10</t>
  </si>
  <si>
    <t>ВИП11</t>
  </si>
  <si>
    <t>ВИП13</t>
  </si>
  <si>
    <t>ВИП14</t>
  </si>
  <si>
    <t>2.1.</t>
  </si>
  <si>
    <t>ВИП15</t>
  </si>
  <si>
    <t>ВИП16</t>
  </si>
  <si>
    <t>ВИП17</t>
  </si>
  <si>
    <t>ВИП18</t>
  </si>
  <si>
    <t>* ОВИП = (ВИП1+ВИП2+…ВИПn)/п), где:
ВИПn - уровень выполнения иных показателей результатов реализации муниципальной программы
n - количество иных показателей муниципальной программы</t>
  </si>
  <si>
    <t>Оценка выполнения иных показателей муниципальной программы ОВИП*</t>
  </si>
  <si>
    <t>1.</t>
  </si>
  <si>
    <t>4.</t>
  </si>
  <si>
    <t>Показатели портфелей проектов, проектов автономного округа, направленные на реализацию национальных проектов (программ) Российской Федерации</t>
  </si>
  <si>
    <t>5.</t>
  </si>
  <si>
    <t xml:space="preserve">Прочие показатели </t>
  </si>
  <si>
    <t>Показатели, направленные на достижение значений (уровней) отдельных показателей оценки эффективности деятельности исполнительных органов государственной власти Ханты-Мансийского автономного округа - Югры</t>
  </si>
  <si>
    <t>Показатели портфелей проектов, проектов автономного округа, направленные на реализацию национальных проектов  (программ) Российской Федерации</t>
  </si>
  <si>
    <t>ВИП19</t>
  </si>
  <si>
    <t>ВИП20</t>
  </si>
  <si>
    <t>ВИП21</t>
  </si>
  <si>
    <t>ВИП22</t>
  </si>
  <si>
    <t>ВИП23</t>
  </si>
  <si>
    <t>1.1</t>
  </si>
  <si>
    <t>1.2</t>
  </si>
  <si>
    <t>1.3</t>
  </si>
  <si>
    <t>Прочие показатели</t>
  </si>
  <si>
    <t>3.1</t>
  </si>
  <si>
    <t>3.2</t>
  </si>
  <si>
    <t>3.3</t>
  </si>
  <si>
    <t>3.4</t>
  </si>
  <si>
    <t>3.5</t>
  </si>
  <si>
    <t>3.6</t>
  </si>
  <si>
    <t>3.7</t>
  </si>
  <si>
    <t>2.1</t>
  </si>
  <si>
    <t>высокий уровень выполнения иных показателей</t>
  </si>
  <si>
    <t>достаточный уровень выполнения показателей</t>
  </si>
  <si>
    <t xml:space="preserve">1. </t>
  </si>
  <si>
    <t>Сводные показатели муниципальных заданий</t>
  </si>
  <si>
    <t xml:space="preserve">2. </t>
  </si>
  <si>
    <t>Показатели, предусмотренные документами стратегического планирования</t>
  </si>
  <si>
    <t>2.</t>
  </si>
  <si>
    <t xml:space="preserve"> Показатели, направленные на достижение значений (уровней) отдельных показателей оценки эффективности деятельности исполнительных органов государственной власти Ханты-Мансийского автономного округа - Югры</t>
  </si>
  <si>
    <t>3.</t>
  </si>
  <si>
    <t>Муниципальная программа «Укрепление общественного здоровья на период до 2024 года»</t>
  </si>
  <si>
    <t>ВИП34</t>
  </si>
  <si>
    <t>ВИП37</t>
  </si>
  <si>
    <t>ВИП38</t>
  </si>
  <si>
    <t>ВИП39</t>
  </si>
  <si>
    <t>ВИП40</t>
  </si>
  <si>
    <t>ВИП49</t>
  </si>
  <si>
    <t>ВИП50</t>
  </si>
  <si>
    <t>ВИП51</t>
  </si>
  <si>
    <t>ВИП52</t>
  </si>
  <si>
    <t>ВИП53</t>
  </si>
  <si>
    <t>ВИП54</t>
  </si>
  <si>
    <t>ВИП55</t>
  </si>
  <si>
    <t>ВИП56</t>
  </si>
  <si>
    <t>ВИП57</t>
  </si>
  <si>
    <t>ВИП58</t>
  </si>
  <si>
    <t>ВИП59</t>
  </si>
  <si>
    <t>ВИП60</t>
  </si>
  <si>
    <t>ВИП61</t>
  </si>
  <si>
    <t>ВИП62</t>
  </si>
  <si>
    <t>ВИП63</t>
  </si>
  <si>
    <t>ВИП64</t>
  </si>
  <si>
    <t>ВИП65</t>
  </si>
  <si>
    <t>ВИП66</t>
  </si>
  <si>
    <t>ВИП67</t>
  </si>
  <si>
    <t>ВИП68</t>
  </si>
  <si>
    <t>ВИП92</t>
  </si>
  <si>
    <t>ВИП93</t>
  </si>
  <si>
    <t>ВИП94</t>
  </si>
  <si>
    <t>ВИП95</t>
  </si>
  <si>
    <t>ВИП96</t>
  </si>
  <si>
    <t>ВИП97</t>
  </si>
  <si>
    <t>ВИП98</t>
  </si>
  <si>
    <t>ВИП99</t>
  </si>
  <si>
    <t>ВИП100</t>
  </si>
  <si>
    <t>ВИП101</t>
  </si>
  <si>
    <t>ВИП103</t>
  </si>
  <si>
    <t>ВИП107</t>
  </si>
  <si>
    <t>ВИП108</t>
  </si>
  <si>
    <t>ВИП109</t>
  </si>
  <si>
    <t>ВИП110</t>
  </si>
  <si>
    <t>ВИП111</t>
  </si>
  <si>
    <t>ВИП112</t>
  </si>
  <si>
    <t>ВИП113</t>
  </si>
  <si>
    <t>ВИП114</t>
  </si>
  <si>
    <t>высокий уровень выполнения показателей</t>
  </si>
  <si>
    <t>Приложение 2</t>
  </si>
  <si>
    <t>Присмотр и уход, число детей (человек)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</si>
  <si>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деятельности, количество мероприятий (единица)</t>
  </si>
  <si>
    <t>Организация проведения общественно-значимых мероприятий в сфере образования, науки и молодежной политики, количество мероприятий (единица)</t>
  </si>
  <si>
    <t>1.4</t>
  </si>
  <si>
    <t>1.5</t>
  </si>
  <si>
    <t>1.6</t>
  </si>
  <si>
    <t>1.7</t>
  </si>
  <si>
    <t>1.8</t>
  </si>
  <si>
    <t>1.9</t>
  </si>
  <si>
    <t>1.10</t>
  </si>
  <si>
    <t>1.11</t>
  </si>
  <si>
    <t>Доля детей в возрасте от 5 до 18 лет, охваченных образовательными программами дополнительного образования детей в учреждениях дополнительного образования детей и программами спортивной подготовки за счет бюджетных средств, в общей численности детей в возрасте от 5 до 18 лет, %</t>
  </si>
  <si>
    <t xml:space="preserve">Доля детей в возрасте 1 - 6 лет (от 1 до 7 лет), состоящих на учете для определения в муниципальные дошкольные образовательные учреждения, в общей численности детей в возрасте 1 - 6 лет, %
</t>
  </si>
  <si>
    <t>обратный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</si>
  <si>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%</t>
  </si>
  <si>
    <t>4.1</t>
  </si>
  <si>
    <t>4.2</t>
  </si>
  <si>
    <t>4.3</t>
  </si>
  <si>
    <t>4.4</t>
  </si>
  <si>
    <t>Доля общеобразовательных организаций, оснащённых в целях внедрения цифровой образовательной среды, %</t>
  </si>
  <si>
    <t>Количество участников мероприятий по экологическому образованию и экологическому просвещению, тыс. чел.</t>
  </si>
  <si>
    <t xml:space="preserve">показатель учитывается при оценке регионального портфеля проектов "Образование", проект "Успех каждого ребенка" </t>
  </si>
  <si>
    <t xml:space="preserve">показатель учитывается при оценке регионального портфеля проектов "Образование", проект "Цифровая образовательная среда" </t>
  </si>
  <si>
    <t>Обеспеченность города библиотеками по отношению к нормативу, %</t>
  </si>
  <si>
    <t>Доля детей в возрасте от 5 до 18 лет, охваченных дополнительным образованием, %</t>
  </si>
  <si>
    <t>Численность учащихся муниципальных учреждений, осуществляющих образовательную деятельность в сфере культуры, получивших именные стипендии, чел.</t>
  </si>
  <si>
    <t>Количество спортивных школ, курируемых управлением физической культуры и спорта, реализующих мероприятия государственной программы Ханты-Мансийского автономного округа- Югры  "Развитие физической культуры и спорта", ед.</t>
  </si>
  <si>
    <t>УФКиС</t>
  </si>
  <si>
    <t>Количество муниципальных учреждений, курируемых управлением физической культуры и спорта, ед.</t>
  </si>
  <si>
    <t>Количество присвоенных спортивных званий и разрядов, квалификационных категорий спортивных судей, ед.</t>
  </si>
  <si>
    <t>Количество заключенных трудовых договоров с подростками и молодежью, ед.</t>
  </si>
  <si>
    <t>Количество молодых людей, занимающихся военно-прикладными, экстремальными и техническими видами спорта, чел.</t>
  </si>
  <si>
    <t>Количество кружков и секций, клубов, любительских объединений, ед</t>
  </si>
  <si>
    <t>ДГХ</t>
  </si>
  <si>
    <t>да</t>
  </si>
  <si>
    <t>Количество муниципальных служащих, прошедших профессиональную адаптацию и (или) в отношении, которых осуществлялось наставничество, чел.</t>
  </si>
  <si>
    <t>Доля муниципальных служащих, получивших дополнительное профессиональное образование, %</t>
  </si>
  <si>
    <t>Количество обучающих семинаров, ед.</t>
  </si>
  <si>
    <t>Количество проведенных мероприятий по профилактике коррупционных нарушений, ед.:
- работа комиссии по соблюдению требований  к служебному поведению муниципальных служащих  и урегулированию конфликта   интересов в органах местного самоуправления;
- проведение встреч с представителями государственных органов;
- проведение консультационных семинаров по вопросам муниципальной службы  и антикоррупционной политики.</t>
  </si>
  <si>
    <t>Количество проведенных Дней открытых дверей в органах местного самоуправления, ед.</t>
  </si>
  <si>
    <t>Дума города</t>
  </si>
  <si>
    <t>УИРПиТ</t>
  </si>
  <si>
    <t>в том числе:</t>
  </si>
  <si>
    <t>финансовой поддержки, ед.</t>
  </si>
  <si>
    <t>информационно-консультационной поддержки, ед.</t>
  </si>
  <si>
    <t>образовательной поддержки, ед.</t>
  </si>
  <si>
    <t>имущественной поддержки, ед.</t>
  </si>
  <si>
    <t>Количество организованных мероприятий, направленных на вовлечение в предпринимательскую деятельность, пропаганду и популяризацию предпринимательства, ед.</t>
  </si>
  <si>
    <t>ДИЗО</t>
  </si>
  <si>
    <t>Количество энергосервисных договоров (контрактов), заключенных органами местного самоуправления и муниципальными учреждениями, ед.</t>
  </si>
  <si>
    <t>МКУ "ХЭУ"</t>
  </si>
  <si>
    <t>Количество публикаций в СМИ, проведение телепрограмм о мероприятиях и способах энергосбережения и повышения энергетической эффективности, ед.</t>
  </si>
  <si>
    <t>Количество муниципальных учреждений, в которых размещена наглядная агитация по энергосбережению, ед.</t>
  </si>
  <si>
    <t>Количество предприятий, в которых разработан перечень мероприятий по энергосбережению  поставляемых энергетических ресурсов и повышению эффективности их использования, ед.</t>
  </si>
  <si>
    <t>Количество зарегистрированных объектов (право муниципальной собственности), по факту регистрации на конец отчетного года, ед.</t>
  </si>
  <si>
    <t>Количество реконструированных уличных водопроводных сетей с применением современных материалов, км.</t>
  </si>
  <si>
    <t>Количество установленных (замененных), поверенных индивидуальных приборов учета  в муниципальных жилых и нежилых помещениях, шт.</t>
  </si>
  <si>
    <t>Количество публикаций в периодических печатных изданиях, на сайте Администрации города, выпусков в эфире телепередач о мероприятиях и способах энергосбережения и повышения энергетической эффективности, ед.</t>
  </si>
  <si>
    <t>2.11</t>
  </si>
  <si>
    <t>2.12</t>
  </si>
  <si>
    <t>2.13</t>
  </si>
  <si>
    <t>2.14</t>
  </si>
  <si>
    <t>2.15</t>
  </si>
  <si>
    <t>Протяженность береговой линии, очищенной от бытового мусора в границах населенных пунктов, км</t>
  </si>
  <si>
    <t>Количество человек, вовлеченных в мероприятия по очистке береговой линии от бытового мусора в границах населенных пунктов, тыс.чел.</t>
  </si>
  <si>
    <t>ВИП119</t>
  </si>
  <si>
    <t>Площадь обработанных озелененных территорий (акарицидная, ларвицидная,  дератизационная обработки), га</t>
  </si>
  <si>
    <t>Площадь патрулирования территории городских лесов в пожароопасный период, га</t>
  </si>
  <si>
    <t>Площадь содержания зеленых зон активного отдыха населения на территории городских лесов, га</t>
  </si>
  <si>
    <t>ДАиГ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</si>
  <si>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</si>
  <si>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</si>
  <si>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</si>
  <si>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</si>
  <si>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</si>
  <si>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</si>
  <si>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</si>
  <si>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</si>
  <si>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</si>
  <si>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ВИП120</t>
  </si>
  <si>
    <t>1.1.1</t>
  </si>
  <si>
    <t>1.1.2</t>
  </si>
  <si>
    <t>УКиМС</t>
  </si>
  <si>
    <t>КСП</t>
  </si>
  <si>
    <t>ВИП41</t>
  </si>
  <si>
    <t>ВИП42</t>
  </si>
  <si>
    <t>ВИП43</t>
  </si>
  <si>
    <t>ВИП44</t>
  </si>
  <si>
    <t>ВИП45</t>
  </si>
  <si>
    <t>ВИП46</t>
  </si>
  <si>
    <t>ВИП91</t>
  </si>
  <si>
    <t>ВИП102</t>
  </si>
  <si>
    <t>Количество администрируемых программ, ед.</t>
  </si>
  <si>
    <t>Количество администрируемых муниципальных заданий, ед.</t>
  </si>
  <si>
    <t>Количество оказываемых муниципальных услуг (работ) курируемыми учреждениями, ед.</t>
  </si>
  <si>
    <t>ВИП87</t>
  </si>
  <si>
    <t>ВИП88</t>
  </si>
  <si>
    <t>ВИП89</t>
  </si>
  <si>
    <t>ВИП90</t>
  </si>
  <si>
    <t>ВИП83</t>
  </si>
  <si>
    <t>Муниципальная программа "Развитие культуры в городе Сургуте на период до 2030 года"</t>
  </si>
  <si>
    <t xml:space="preserve">факт </t>
  </si>
  <si>
    <t>Количество зданий учреждений, в которых произведена замена светильников на светильники с энергосберегающими лампами, ед.</t>
  </si>
  <si>
    <t>2.16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</si>
  <si>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</si>
  <si>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Доля педагогических работников, использующих сервисы федеральной информационно-сервисной платформы цифровой образовательной среды, %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</si>
  <si>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%</t>
  </si>
  <si>
    <t>Количество ставок советников директора по воспитанию и взаимодействию с детскими общественными объединениями, введенных в муниципальных общеобразовательных учреждениях, деятельность которых обеспечена в рамках реализации регионального проекта «Патриотическое воспитание граждан Российской Федерации», единица</t>
  </si>
  <si>
    <t>показатель учитывается при оценке регионального портфеля проектов "Образование", проект "Патриотическое воспитание граждан Российской Федерации"</t>
  </si>
  <si>
    <t>ВИП69</t>
  </si>
  <si>
    <t>ВИП71</t>
  </si>
  <si>
    <t>ВИП72</t>
  </si>
  <si>
    <t>ВИП73</t>
  </si>
  <si>
    <t>ВИП74</t>
  </si>
  <si>
    <t>ВИП75</t>
  </si>
  <si>
    <t>ВИП76</t>
  </si>
  <si>
    <t>ВИП77</t>
  </si>
  <si>
    <t>ВИП78</t>
  </si>
  <si>
    <t>ВИП80</t>
  </si>
  <si>
    <t>Количество поселков, за теплоснабжение которых управляющим организациям предоставляется субсидия не менее одного ежегодно (ед.)</t>
  </si>
  <si>
    <t>Количество человек, обеспеченных чистой питьевой водой, проживающих в жилищном фонде с централизованным водоснабжением, не соответствующем требованиям СаНПиН, (ед.)</t>
  </si>
  <si>
    <t>Площадь очищенных территорий города,  кв.м</t>
  </si>
  <si>
    <t>Количество высаженных саженцев деревьев и кустарников во время проведения городских экологических акций, шт.</t>
  </si>
  <si>
    <t>показатель учитывается при оценке регионального портфеля проектов "Экология", проект "Сохранение уникальных водных объектов"</t>
  </si>
  <si>
    <t>ДИиЗО</t>
  </si>
  <si>
    <t>Доля средств бюджета муниципального образования, выделяемых немуниципальным организациям, в том числе социально ориентированным некоммерческим организациям, индивидуальным предпринимателям на предоставление услуг (выполнение работ), в общем объеме средств, выделяемых на предоставление услуг (выполнение работ) в сфере культуры, спрос на которые превышает возможности муниципальных учреждений, %</t>
  </si>
  <si>
    <t>Количество муниципальных учреждений отрасли культуры, ед.</t>
  </si>
  <si>
    <t>Доля социально ориентированных некоммерческих организаций, реализующих социально и общественно значимые проекты, программы, получивших методическую, организационную поддержку, от числа обратившихся, %</t>
  </si>
  <si>
    <t xml:space="preserve">1.1 </t>
  </si>
  <si>
    <t xml:space="preserve">Фактический уровень исполнения обусловлен количеством присвоенных спортивных званий, разрядов и квалификационных категорий спортивных судей </t>
  </si>
  <si>
    <t>Численность детей и молодежи в возрасте до 35 лет, вовлеченных в социальную активную деятельность через увеличение охвата патриотическими проектами, чел.</t>
  </si>
  <si>
    <t>ВИП121</t>
  </si>
  <si>
    <t>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перечень муниципального имущества, предназначенного для поддержки субъектов малого и среднего предпринимательства и самозанятых граждан, в общем количестве объектов недвижимого имущества, включенных в указанные перечни, %</t>
  </si>
  <si>
    <t>Увеличение количества объектов имущества в перечне муниципального имущества, предназначенного для поддержки субъектов малого и среднего предпринимательства и самозанятых граждан, %</t>
  </si>
  <si>
    <t>ВИП81</t>
  </si>
  <si>
    <t xml:space="preserve">Разработка и принятие муниципальных правовых актов, внесение в них изменений, в связи  с изменениями в законодательстве о муниципальной службе и противодействии коррупции, антикоррупционная экспертиза, в %
</t>
  </si>
  <si>
    <t>ВИП115</t>
  </si>
  <si>
    <t>ВИП116</t>
  </si>
  <si>
    <t>ВИП117</t>
  </si>
  <si>
    <t>ВИП118</t>
  </si>
  <si>
    <t>ВИП125</t>
  </si>
  <si>
    <t>ВИП126</t>
  </si>
  <si>
    <t>ВИП24</t>
  </si>
  <si>
    <t>ВИП26</t>
  </si>
  <si>
    <t>ВИП27</t>
  </si>
  <si>
    <t>ВИП28</t>
  </si>
  <si>
    <t>ВИП29</t>
  </si>
  <si>
    <t>ВИП30</t>
  </si>
  <si>
    <t>ВИП31</t>
  </si>
  <si>
    <t>ВИП32</t>
  </si>
  <si>
    <t>ВИП35</t>
  </si>
  <si>
    <t>ВИП36</t>
  </si>
  <si>
    <t>ВИП70</t>
  </si>
  <si>
    <t>ВИП104</t>
  </si>
  <si>
    <t>ВИП105</t>
  </si>
  <si>
    <t>ВИП106</t>
  </si>
  <si>
    <t>Доля учреждений дополнительного образования, на базе которых организованы лагеря с дневным пребыванием детей, от общего количества курируемых учреждений дополнительного образования, %</t>
  </si>
  <si>
    <t>Количество семей, улучшивших жилищные условия, семей всего, в том числе:</t>
  </si>
  <si>
    <t>Количество подготовленных аналитических отчетов,  ед.</t>
  </si>
  <si>
    <t>Количество разработанной градостроительной документации, ед.</t>
  </si>
  <si>
    <t>показатель учитывается при оценке регионального проекта «Культурная среда»</t>
  </si>
  <si>
    <t>показатель учитывается при оценке регионального проекта «Творческие люди»</t>
  </si>
  <si>
    <t>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</si>
  <si>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Численность студентов, получающих материальное стимулирование (стипендию) в год, человек</t>
  </si>
  <si>
    <t>Количество муниципальных общеобразовательных учреждений, в которых проведены мероприятия по обеспечению деятельности советников директора по воспитанию с детскими общественными объединениями, единица</t>
  </si>
  <si>
    <t>Число детей в возрасте от 5 до 18 лет, охваченных дополнительным образованием, чел.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</si>
  <si>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чел. (нарастающим итогом)</t>
  </si>
  <si>
    <t>Сводные показатели муниципального задания</t>
  </si>
  <si>
    <t>Доля реализуемых управлением молодежной политики департамента культуры и молодежной политики Администрации города вопросов местного значения от общего количества вопросов местного значения, относящихся к компетенции управления, %</t>
  </si>
  <si>
    <t>Количество муниципальных учреждений, курируемых департаментом культуры и молодежной политики, обеспеченных содержанием объектов в части технической эксплуатации инженерных систем и оборудования, ед.</t>
  </si>
  <si>
    <t>Количество объектов, на которых выполнены работы по текущему ремонту зданий, сооружений, помещений, инженерных систем муниципальных учреждений, курируемых департаментом культуры и молодежной политики, ед.</t>
  </si>
  <si>
    <t>3.8</t>
  </si>
  <si>
    <t>Количество объектов, на которых выполнены работы по капитальному ремонту зданий, сооружений, помещений, инженерных систем муниципальных учреждений, курируемых департаментом культуры и молодежной политики, ед.</t>
  </si>
  <si>
    <t>3.9</t>
  </si>
  <si>
    <t>Количество городских молодёжных массовых мероприятий, при проведении которых требуется наличие временных мобильных туалетов, ед</t>
  </si>
  <si>
    <t>Количество зданий учреждений, в которых произведена замена оборудования вентиляции, ед.</t>
  </si>
  <si>
    <t>Отсутствие жалоб (претензий) отдельных категорий граждан на отсутствие либо неверный размер снижения размера платы за содержание жилых помещений отдельным категориям граждан в соответствии с решением Думы города от 02.10.2018 № 326-VIДГ "О предоставлении дополнительной меры социальной поддержки по оплате содержания жилых помещений отдельным категориям граждан", (ед.)</t>
  </si>
  <si>
    <t>Отсутствие жалоб (претензий) на отсутствие либо неверный размер снижения размера платы за коммунальные услуги в соответствии с постановлением Администрации города от 03.12.2018 № 9262 "Об установлении размеров снижения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услуги", (да/нет)</t>
  </si>
  <si>
    <t>0</t>
  </si>
  <si>
    <t>Количество почетных граждан города Сургута, обратившихся в орган местного самоуправления за получением дополнительной меры социальной поддержки по оплате содержания жилого помещения и коммунальных услуг, которым перечислены меры социальной поддержки, чел.</t>
  </si>
  <si>
    <t>Количество мест (площадок) накопления твердых коммунальных отходов, находящихся на содержании, шт.</t>
  </si>
  <si>
    <t>Количество мест (площадок) накопления твердых коммунальных отходов для садоводческих товариществ города Сургута, находящихся на содержании, шт.</t>
  </si>
  <si>
    <t>ВИП79</t>
  </si>
  <si>
    <t>2.17</t>
  </si>
  <si>
    <t>2.18</t>
  </si>
  <si>
    <t>2.19</t>
  </si>
  <si>
    <t>2.20</t>
  </si>
  <si>
    <t>2.21</t>
  </si>
  <si>
    <t>Количество пожарных водоемов, находящихся на обслуживании, ед.</t>
  </si>
  <si>
    <t>Количество водопропускных канав, находящихся на обслуживании, ед.</t>
  </si>
  <si>
    <t>УГОиЧС</t>
  </si>
  <si>
    <t>Количество изготовленных и распространенных информационных памяток, ед</t>
  </si>
  <si>
    <t>Количество объектов, находящихся на обслуживании (эксплуатация и ремонт), ед.</t>
  </si>
  <si>
    <t>13</t>
  </si>
  <si>
    <t>отдел протокола</t>
  </si>
  <si>
    <t>Доля граждан, получивших дополнительное пенсионное обеспечение, от общего количества назначенного дополнительного пенсионного обеспечения, %</t>
  </si>
  <si>
    <t>УБУиО</t>
  </si>
  <si>
    <t>Количество работников муниципальных казенных учреждений, подведомственных департаменту образования,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</si>
  <si>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работников СГМУП "Комбинат школьного питания", курируемого департаментом образования,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</si>
  <si>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работников муниципальных предприятий, курируемых департаментом городского хозяйства,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</si>
  <si>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работников МКУ "Управление информационных технологий и связи города Сургута"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</si>
  <si>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рабочих мест в  муниципальных учреждениях, подведомственных департаменту городского хозяйства, в отношении которых проведена специальная оценка условий труда, рабочие места</t>
  </si>
  <si>
    <t>Количество рабочих мест в муниципальных учреждениях, подведомственных департаменту архитектуры и градостроительства, в отношении которых проведена специальная оценка условий труда, рабочие места</t>
  </si>
  <si>
    <t>Количество рабочих мест в МКУ "Управление информационных технологий и связи города Сургута" в отношении которых проведена специальная оценка условий труда, рабочие места</t>
  </si>
  <si>
    <t xml:space="preserve">Количество работников структурных подразделений Администрации города прошедших диспансеризацию, чел. </t>
  </si>
  <si>
    <t xml:space="preserve">Количество работников Думы города Сургута прошедших диспансеризацию, чел. </t>
  </si>
  <si>
    <t xml:space="preserve">Количество работников МКУ "Управление информационных технологий и связи города Сургута" прошедших диспансеризацию, медицинские осмотры, чел. </t>
  </si>
  <si>
    <t xml:space="preserve">Количество работников муниципальных учреждений, подведомственных департаменту городского хозяйства, прошедших диспансеризацию, медицинские осмотры, чел. </t>
  </si>
  <si>
    <t xml:space="preserve">Количество работников муниципальных предприятий, курируемых департаментом городского хозяйства, прошедших диспансеризацию, медицинские осмотры, чел. </t>
  </si>
  <si>
    <t xml:space="preserve">Количество работников СГМУП "Комбинат школьного питания", курируемого департаментом образования, прошедших диспансеризацию, медицинские осмотры, чел. </t>
  </si>
  <si>
    <t xml:space="preserve">Количество работников муниципальных учреждений, подведомственных управлению по делам гражданской обороны и чрезвычайным ситуациям, прошедших диспансеризацию, медицинские осмотры, чел. </t>
  </si>
  <si>
    <t xml:space="preserve">Количество работников муниципальных учреждений, подведомственных департаменту архитектуры и градостроительства, прошедших диспансеризацию, медицинские осмотры, чел. </t>
  </si>
  <si>
    <t xml:space="preserve">Количество работников МКУ "Дворец торжеств" прошедших диспансеризацию, медицинские осмотры, чел. </t>
  </si>
  <si>
    <t xml:space="preserve">Количество работников МКУ "Хозяйственно-эксплуатационное управление" прошедших диспансеризацию, медицинские осмотры, чел. </t>
  </si>
  <si>
    <t>Количество работников муниципальных учреждений, подведомственных департаменту городского хозяйства, обеспеченных специальной одеждой, специальной обувью и другими средствами индивидуальной защиты, чел.</t>
  </si>
  <si>
    <t>Количество работников муниципальных предприятий, курируемых департаментом городского хозяйства, обеспеченных специальной одеждой, специальной обувью и другими средствами индивидуальной защиты, чел.</t>
  </si>
  <si>
    <t>Количество работников СГМУП "Комбинат школьного питания", курируемого департаментом образования, обеспеченных специальной одеждой, специальной обувью и другими средствами индивидуальной защиты, чел.</t>
  </si>
  <si>
    <t>Количество работников муниципальных учреждений, подведомственных управлению по делам гражданской обороны и чрезвычайным ситуациям, обеспеченных специальной одеждой, специальной обувью и другими средствами индивидуальной защиты, чел.</t>
  </si>
  <si>
    <t>Количество работников муниципальных учреждений, подведомственных департаменту архитектуры и градостроительства,  обеспеченных специальной одеждой, специальной обувью и другими средствами индивидуальной защиты, чел.</t>
  </si>
  <si>
    <t>Количество работников МКУ "Центр организационного обеспечения деятельности муниципальных организаций", подведомственного управлению бюджетного учёта и отчётности, обеспеченных специальной одеждой, специальной обувью и другими средствами индивидуальной защиты, чел.</t>
  </si>
  <si>
    <t>Количество работников МКУ "Управление информационных технологий и связи города Сургута" обеспеченных специальной одеждой, специальной обувью и другими средствами индивидуальной защиты, чел.</t>
  </si>
  <si>
    <t>Количество работников МКУ "Управление капитального строительства", подведомственного департаменту архитектуры и градостроительства,  обеспеченных методическими и учебными материалами, наглядной агитацией, чел.</t>
  </si>
  <si>
    <t>Количество работников муниципальных предприятий, курируемых департаментом городского хозяйства,  обеспеченных методическими и учебными материалами, наглядной агитацией, чел.</t>
  </si>
  <si>
    <t>Количество работников муниципальных учреждений, подведомственных департаменту городского хозяйства, обеспеченных аптечками первой помощи, чел.</t>
  </si>
  <si>
    <t>Количество работников муниципальных предприятий, курируемых департаментом городского хозяйства, обеспеченных аптечками первой помощи, чел.</t>
  </si>
  <si>
    <t>Количество мероприятий по охране труда проведенных управлением по труду</t>
  </si>
  <si>
    <t>ВИП127</t>
  </si>
  <si>
    <t>ВИП129</t>
  </si>
  <si>
    <t>ВИП130</t>
  </si>
  <si>
    <t>ВИП131</t>
  </si>
  <si>
    <t>ВИП132</t>
  </si>
  <si>
    <t>ВИП133</t>
  </si>
  <si>
    <t>ВИП134</t>
  </si>
  <si>
    <t>ВИП135</t>
  </si>
  <si>
    <t>ВИП136</t>
  </si>
  <si>
    <t>ВИП137</t>
  </si>
  <si>
    <t>ВИП138</t>
  </si>
  <si>
    <t>ВИП139</t>
  </si>
  <si>
    <t>ВИП140</t>
  </si>
  <si>
    <t>ВИП141</t>
  </si>
  <si>
    <t>ВИП142</t>
  </si>
  <si>
    <t>ВИП143</t>
  </si>
  <si>
    <t>ВИП144</t>
  </si>
  <si>
    <t>ВИП145</t>
  </si>
  <si>
    <t>ВИП146</t>
  </si>
  <si>
    <t>ВИП147</t>
  </si>
  <si>
    <t>ВИП148</t>
  </si>
  <si>
    <t>ВИП149</t>
  </si>
  <si>
    <t>ВИП150</t>
  </si>
  <si>
    <t>ВИП151</t>
  </si>
  <si>
    <t>ВИП152</t>
  </si>
  <si>
    <t>МКУ "Дворец торжеств"</t>
  </si>
  <si>
    <t>управление по труду</t>
  </si>
  <si>
    <t>МКУ "УИТС"</t>
  </si>
  <si>
    <t>ОРОКГиОЗН</t>
  </si>
  <si>
    <t>ВИП154</t>
  </si>
  <si>
    <t>ВИП155</t>
  </si>
  <si>
    <t>ВИП158</t>
  </si>
  <si>
    <t>ВИП159</t>
  </si>
  <si>
    <t>ВИП160</t>
  </si>
  <si>
    <t>Количество субъектов МСП, получивших поддержку в рамках реализации регионального проекта «Акселерация субъектов малого и среднего предпринимательства», ед.</t>
  </si>
  <si>
    <t>Количество субъектов МСП, получивших поддержку в рамках реализации регионального проекта «Создание условий для легкого старта и комфортного ведения бизнеса», ед.</t>
  </si>
  <si>
    <t>ВИП162</t>
  </si>
  <si>
    <t>ВИП163</t>
  </si>
  <si>
    <t>ВИП164</t>
  </si>
  <si>
    <t>ВИП165</t>
  </si>
  <si>
    <t>ВИП166</t>
  </si>
  <si>
    <t>ВИП167</t>
  </si>
  <si>
    <t>ВИП168</t>
  </si>
  <si>
    <t>ВИП169</t>
  </si>
  <si>
    <t>ВИП170</t>
  </si>
  <si>
    <t>ВИП171</t>
  </si>
  <si>
    <t>ВИП172</t>
  </si>
  <si>
    <t>ВИП173</t>
  </si>
  <si>
    <t>ДИЗО, ДГХ</t>
  </si>
  <si>
    <t>Количество переданных парковок (парковочных мест) субъектам малого и среднего предпринимательства, ед.</t>
  </si>
  <si>
    <t>ВИП174</t>
  </si>
  <si>
    <t>Количество участников мероприятий,  направленных на вовлечение в предпринимательскую деятельность, пропаганду и популяризацию предпринимательства, чел.</t>
  </si>
  <si>
    <t>Количество мероприятий в формате выездной торговли в целях поддержки местных товаропроизводителей и создания конкурентной среды на потребительском рынке, ед.</t>
  </si>
  <si>
    <t>УПРиЗПП</t>
  </si>
  <si>
    <t>ВИП175</t>
  </si>
  <si>
    <t>ВИП176</t>
  </si>
  <si>
    <t>ВИП177</t>
  </si>
  <si>
    <t>ВИП178</t>
  </si>
  <si>
    <t>ВИП179</t>
  </si>
  <si>
    <t>ВИП180</t>
  </si>
  <si>
    <t>ВИП181</t>
  </si>
  <si>
    <t>ВИП184</t>
  </si>
  <si>
    <t>ВИП185</t>
  </si>
  <si>
    <t>ВИП186</t>
  </si>
  <si>
    <t>ВИП187</t>
  </si>
  <si>
    <t xml:space="preserve">Фактический уровень (отрицательная динамика) исполнения показателя обусловлен перепрофилированием групп общеразвивающей направленности в группы для детей в возрасте до 3 лет, группы компенсирующей направленности с меньшей наполняемостью в целях удовлетворения спроса населения на места в указанных группах. 
На основании сведений Федеральной государственной информационной системы доступности дошкольного образования актуальный спрос на предоставление места в детском саду детям в возрасте от 1 года полностью удовлетворен. </t>
  </si>
  <si>
    <t xml:space="preserve">Фактический уровень исполнения обусловлен заявленной потребностью в биотуалетах при проведении городских молодёжных массовых мероприятий  </t>
  </si>
  <si>
    <t>Фактический уровень исполнения показателя обусловлен проведением дополнительных обучающих мероприятий, с учетом потребности муниципального образования и по согласованию с администратором программы, за счет объема средств экономии, сложившейся по итогам осуществления закупок и заключенных обязательств, а также корректировки ранее запланированных мероприятий.
Курсы повышения квалификации:
В 2023 году повышение квалификации прошли 306  муниципальных служащих, что составляет 46,29 %  от общего количества муниципальных служащих (из расчета 661 м.с. на 31.12.2022 ) при плановом показателе 37,7 %.</t>
  </si>
  <si>
    <t xml:space="preserve">Фактический уровень исполнения показателя обусловлен необходимостью дополнительного обучения муниципальных служащих по программам повышения квалификации в рамках реализации плана мероприятий по противодействии коррупции.
В 2023 повышение квалификации прошли 9 муниципальных служащих, что составляет 60 %  от общего количества муниципальных служащих (из расчета 15 м.с. на 31.12.2022 ) при плановом показателе 33,3%.
</t>
  </si>
  <si>
    <t>Фактический уровень исполнения показателя обусловлен проведением дополнительных обучающих мероприятий, за счет объема средств экономии, сложившейся по итогам осуществления закупок и заключенных обязательств, а также корректировки ранее запланированных мероприятий. В 2023 году  проведено 14 плановых семинаров  при плановом показателе 6 семинаров.</t>
  </si>
  <si>
    <t xml:space="preserve">показатель учитывается при оценке регионального проекта «Социальная активность»                             </t>
  </si>
  <si>
    <t>показатель учитывается при оценке регионального портфеля проектов "Малое и среднее предпринимательство и поддержка индивидуальной предпринимательской инициативы", проекта "Акселерация субъектов малого и среднего предпринимательства"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</si>
  <si>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</t>
  </si>
  <si>
    <t>Муниципальная программа "Управление муниципальным имуществом в городе Сургуте на период до 2030 года"</t>
  </si>
  <si>
    <t>Оценка выполнения иных показателей муниципальных программ за 2024 год</t>
  </si>
  <si>
    <t>Проведение промежуточной итоговой аттестации лиц, осваивающих основную образовательную программу 
в форме самообразования или семейного образования либо обучавшихся по не имеющей государственной аккредитации образовательной программе, число промежуточных итоговых аттестаций (единица)</t>
  </si>
  <si>
    <t>Уровень удовлетворенности потребителей услугами в сфере образования, %</t>
  </si>
  <si>
    <t>Обеспеченность населения местами в общеобразовательных организациях, %</t>
  </si>
  <si>
    <t>Обеспеченность населения местами дополнительного образования в учреждениях дополнительного образования, %</t>
  </si>
  <si>
    <t>Доля общеобразовательных учреждений, реализующих образовательные программы для 6 - 11-х классов, реализующих профориентационный минимум на продвинутом уровне, %</t>
  </si>
  <si>
    <t xml:space="preserve">Перевыполнение планового значения целевого показателя стало возможным благодаря высокому качеству предоставляемых услуг в сфере образования, в том числе условиям организации образовательного процесса, материально-технической обеспеченности образовательных организаций города, психолого-педагогическому сопровождению обучающихся
</t>
  </si>
  <si>
    <t xml:space="preserve">Фактический уровень исполнения показателя обусловлен изменениями в требованиях к реализации Единой модели профессиональной ориентации обучающихся 6-11-х классов образовательных организаций Российской Федерации, реализующих образовательные программы основного общего и среднего общего образования (методические рекомендации от 19.08.2024, утверждённые федеральным оператором Единой модели профориентации), которые повлияли на принятие Департаментом образования и науки ХМАО – Югры решения об увеличении количества общеобразовательных организаций, реализующих Единую модель профориентации на продвинутом уровне (приказ Департамента образования и науки ХМАО – Югры от 29.08.2024 № 10-П-1766). </t>
  </si>
  <si>
    <t>Одним из факторов, не позволившим достичь планового значения целевого показателя, является отставание концессионера от календарного плана производства работ по строительству средней общеобразовательной школы в микрорайоне 20А (по состоянию на 13.01.2025 строительная готовность объекта оценивалась в 38%), в том числе в связи с нехваткой рабочей силы, а также существенного повышения цен на строительные ресурсы (плановый срок ввода в эксплуатацию - декабрь 2024 года).
В 2024 году введена в эксплуатацию начальная школа-детский сад в п. Голд Фиш на 100/200 мест (декабрь).
Также на протяжении 2024 года велось строительство еще 3-х объектов, срок ввода в эксплуатацию которых запланирован в 2025-2027 годах:
- «Средняя общеобразовательная школа в жилом районе «Марьина гора» (общеобразовательная организация с универсальной безбарьерной средой), мощностью 900 мест»;
- «Средняя общеобразовательная школа в жилом квартале Пойма 5 г. Сургута (общеобразовательная организация с универсальной безбарьерной средой), мощностью 900 мест»;
- «Средняя общеобразовательная школа в микрорайоне 5А г. Сургута (общеобразовательная организация с универсальной безбарьерной средой), мощностью 1 500 мест»</t>
  </si>
  <si>
    <t>Охват детей деятельностью региональных центров выявления, поддержки и развития способностей и талантов у детей и молодежи, технопарков "Кванториум", центров "IT-куб", %</t>
  </si>
  <si>
    <t>Доля обучающихся по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%</t>
  </si>
  <si>
    <t xml:space="preserve">Доля учащихся по очной форме обучения в муниципальных общеобразовательных учреждениях, для которых организовано питание в соответствии с требованиями, установленными нормативными правовыми актами, %
</t>
  </si>
  <si>
    <t>Фактический уровень исполнения показателя обусловлен широким информированием и привлечением большего (по сравнению с запланированным) числа участников экологической природоохранной акции «#СдайПакет» и Всероссийской ресурсосберегающей акции «Спаси дерево».</t>
  </si>
  <si>
    <t>КК</t>
  </si>
  <si>
    <t>Фактический уровень исполнения показателя обусловлен необходимостью внесения заказчиками изменений в конкурсную документацию,  в соответствии с последними изменениями   Федерального закона от 05.04.2013 № 44-ФЗ, что повлияло на сроки проведения закупочных процедур и заключения  энергосервисных договоров</t>
  </si>
  <si>
    <t>Количество зданий учреждений, в которых произведен ремонт системы тепловодоснабжения, ед.</t>
  </si>
  <si>
    <t>Количество  разработанных проектов на выполнение работ по  ремонту системы тепло-водоснабжения, ед.</t>
  </si>
  <si>
    <t>Фактический уровень исполнения показателя обусловлен проведением дополнительных работ по замене оборудования вентиляции в производственных помещениях  МБОУ гимназия имени Ф.К. Салманова, МБОУ СШ № 9   за счет сэкономленных средств</t>
  </si>
  <si>
    <t>КВиМП</t>
  </si>
  <si>
    <t>Количество выявленных бесхозяйных объектов (в части электроснабжения, теплоснабжения, горячего водоснабжения) по факту выявления на конец отчетного года, ед.</t>
  </si>
  <si>
    <t xml:space="preserve">ДИиЗО </t>
  </si>
  <si>
    <t>Количество бесхозяйных объектов (в части электроснабжения, теплоснабжения, горячего водоснабжения), используемых для передачи энергетических ресурсов, поставленных на учет, ед.</t>
  </si>
  <si>
    <t xml:space="preserve">Фактический уровень исполнения показателя обусловлен проведением активной работы ДИиЗО, ДГХ и ресурсоснабжающих организаций по выявлению бесхозяйных объектов, поставленных на учет объектов инженерной инфраструктуры </t>
  </si>
  <si>
    <t>Фактический уровень исполнения показателя   характеризуется положительной динамикой и связано с количеством решений суда, поступившим от ПУ о признании права собственности</t>
  </si>
  <si>
    <t>Фактический уровень исполнения показателя обусловлен расторжением договора поставки оборудования, заключенного между подрядной организации и СГМУП "ГВК" по причине поставки оборудования ненадлежащего качества. Оборудование на 1 объекте водоснабжения не установлено</t>
  </si>
  <si>
    <t>Протяженность реконструированных сетей тепловодоснабжения, км</t>
  </si>
  <si>
    <t>Количество объектов водоснабжения и водоотведения на которых произведена модернизация, реконструкция, замена оборудования, ед.</t>
  </si>
  <si>
    <t>Фактический уровень исполнения показателя обусловлен расторжением договора на поставку оборудования (насосы) на объект водоснабжения. На объекте водоотведения оборудование установлено в полном объеме.</t>
  </si>
  <si>
    <t xml:space="preserve">Фактический уровень исполнения показателя обусловлен  не выполнением работ по  установке индивидуальных приборов учета ИПУ ХГВС в связи с непредставлением согласия  нанимателями жилых  помещений                   (коммунальных квартир)   муниципальной собственности </t>
  </si>
  <si>
    <t>Фактический уровень исполнения показателя обусловлен  проведением активной работы ДГХ, ресурсоснабжающих организаций по освещению в периодических печатных изданиях, на сайте Администрации города информации о потенциале энергосбережения и повышения энергоэффективности</t>
  </si>
  <si>
    <t>Количество организованных мероприятий практической природоохранной деятельности с привлечением населения города Сургута,ед.</t>
  </si>
  <si>
    <t>Количество человек, принявших участие в мероприятиях практической природоохранной деятельности, чел.</t>
  </si>
  <si>
    <t>Доля граждан, получивших социальную поддержку в общей численности граждан, имеющих право на её получение и обратившихся за её получением, %</t>
  </si>
  <si>
    <t>Рост значения показателя обусловлен уточнением количества городских и окружных мероприятий практической природоохранной деятельности, в которых принял участие город</t>
  </si>
  <si>
    <t xml:space="preserve">Превышение значения показателя обусловлено увеличением количества привлеченных к мероприятиям участников, в том числе в связи с широким информированием населения посредством СМИ, официального портала Администрации города, мессенджеров.
</t>
  </si>
  <si>
    <t>Площадь проездов к жилым строениям и строениям, приспособленным для проживания, находящихся на зимнем /летнем содержании (кв.м)</t>
  </si>
  <si>
    <t>78 498/
16 285</t>
  </si>
  <si>
    <t>Количество городских парков и скверов, шт.</t>
  </si>
  <si>
    <t>Площадь содержания зеленых насаждений на территориях общественного пользования, га</t>
  </si>
  <si>
    <t>Площадь содержания объектов благоустройства (парки, скверы, набережные, объекты, земельные участки), га</t>
  </si>
  <si>
    <t>Количество общественных туалетов, установленных и находящихся на обслуживании на территориях общественного пользования, шт.</t>
  </si>
  <si>
    <t>Количество туалетных кабинок, установленных в местах отдыха у воды в летний период, шт.</t>
  </si>
  <si>
    <t>Объем  ликвидированных несанкционированных отходов на территории города, куб.м</t>
  </si>
  <si>
    <t>Содержание муниципального полигона для захоронения твердых бытовых отходов города Сургута, ед.</t>
  </si>
  <si>
    <t>Площадь цветников на территориях общественного пользования, кв. м</t>
  </si>
  <si>
    <t xml:space="preserve">Количество разработанных и утвержденных проектов по ликвидации накопленного вреда окружающей среде, ед.
</t>
  </si>
  <si>
    <t>В рамках заключенных контрактов выполнена:
- уборка мест несанкционированного размещения отходов объемом 5823,2 куб. метров;
- уборка мест несанкционированного размещения отработанных автомобильных шин объемом 415 тонн.</t>
  </si>
  <si>
    <t>В осенний период 2024 года, в ходе проведения акций по посадке саженцев деревьев на территориях общего пользования высажены саженцы деревьев и кустарников, в общем количестве 659 ед.
Посадочный материал приобретен в специализированном питомнике в рамках муниципальных контрактов за счет средств местного бюджета в количестве 209 шт, остальные саженцы заготовлены силами МКУ «Лесопарковое хозяйство» с территорий, расположенных под линиями электропередач, и иных участках, где зеленые насаждения подлежали сносу.</t>
  </si>
  <si>
    <t xml:space="preserve">Приемка и оплата выполненных работ по корректировке проектно-сметной документации будет осуществлена в 2025 году после получения положительных заключений необходимых государственных экспертиз проектной документации. </t>
  </si>
  <si>
    <t>2.22</t>
  </si>
  <si>
    <t xml:space="preserve"> Ввод в эксплуатацию кладбища, законченного строительством, га</t>
  </si>
  <si>
    <t xml:space="preserve">прямой </t>
  </si>
  <si>
    <t xml:space="preserve"> ДГХ</t>
  </si>
  <si>
    <t>Фактически предусмотренное количество декоративно-художественного оформления мест новогоднего празднования.</t>
  </si>
  <si>
    <t>Не изготовлена мемориальная доска Матвеев-Логинова, в связи с тем, что инициатором не предоставлено согласие собственников помещений МКД на установку данной доски.</t>
  </si>
  <si>
    <t xml:space="preserve">Фактически предусмотренное количество локальных зон новогоднего и декоративно-художественного оформления.
</t>
  </si>
  <si>
    <t xml:space="preserve">Количество семей, улучшивших жилищные условия, семей, ед.
</t>
  </si>
  <si>
    <t>Количество семей, улучшивших жилищные условия, семей, проживающих в непригодном жилищном фонде, ед.</t>
  </si>
  <si>
    <t xml:space="preserve">Фактический уровень исполнения показателя обусловлен  увеличением финансирования мероприятий в 2024 году. </t>
  </si>
  <si>
    <t>Общее количество квадратных метров расселенного непригодного жилищного фонда, в млн.кв.м</t>
  </si>
  <si>
    <t>Количество объектов социального назначения, в целях обеспечения строительства которых выполнены работы по строительству инженерных сетей, ед.</t>
  </si>
  <si>
    <r>
      <t xml:space="preserve">показатель учитывается при оценке регионального проекта «Обеспечение устойчивого сокращения непригодного для проживания жилищного фонда»
</t>
    </r>
    <r>
      <rPr>
        <sz val="12"/>
        <rFont val="Times New Roman"/>
        <family val="1"/>
        <charset val="204"/>
      </rPr>
      <t>Фактический уровень исполнения показателя обусловлен расселением в 2023 году большей части аварийного фонда. На 01.01.2024 года оставалось расселить 0,0058 млн.кв.м. 
Итого расселено в 2024 году 0,0056 млн.кв.м. На 01.01.2025 осталось расселить всего 0,0016 млн. кв. м аварийного фонда с учетом признанных в 2024 году аварийными 2 МКД. Таким образом при сложении общей площади расселенного АЖФ в 2024 году и оставшейся на начало 2025 года, общая сумма составляет 0,0073 млн. кв. м, являющаяся меньшей по отношению к показателю 0,009 млн. кв. м, установленному округом, следовательно, данный показатель не соответствует фактически имеющейся на территории города площади аварийного фонда.</t>
    </r>
  </si>
  <si>
    <t>Число субъектов малого и среднего предпринимательства на 10 тыс. человек населения, ед. (нарастающим итогом, на конец отчетного периода)</t>
  </si>
  <si>
    <t>Среднесписочная численность работников малых и средних предприятий на конец года, тыс. чел.</t>
  </si>
  <si>
    <t>Количество созданных Домов предпринимателя, ед.</t>
  </si>
  <si>
    <t>Количество субсидий, предоставленных субъектам малого и среднего предпринимательства, физическим лицам, не являющимся индивидуальными предпринимателями и применяющим специальный налоговый режим "Налог на профессиональный доход", ед.</t>
  </si>
  <si>
    <t xml:space="preserve">Доля реализованных мероприятий портфеля проектов («Малое и среднее предпринимательство и поддержка индивидуальной предпринимательской инициативы» (муниципальная составляющая)) от общего числа запланированных к реализации, % </t>
  </si>
  <si>
    <t>Ведение мониторинга налогового законодательства, да</t>
  </si>
  <si>
    <t>Количество организованных мероприятий, ед.</t>
  </si>
  <si>
    <t>Количество малых и средних предприятий (юридических лиц) на конец года, ед.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</si>
  <si>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</si>
  <si>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получателей поддержки, ед.</t>
  </si>
  <si>
    <t>Количество подготовленных выставочных экспозиций от города Сургута в ежегодной окружной выставке-форуме товаропроизводителей Ханты-Мансийского автономного округа - Югры под брендом "Сделано в Югре", ед.</t>
  </si>
  <si>
    <t>Количество организованных мероприятий, направленных на развитие туристского сектора (образовательные и деловые мероприятия, конкурсы и иные), ед.</t>
  </si>
  <si>
    <t>3.3.1</t>
  </si>
  <si>
    <t>3.3.2</t>
  </si>
  <si>
    <t>3.3.3</t>
  </si>
  <si>
    <t>3.3.4</t>
  </si>
  <si>
    <t>3.10</t>
  </si>
  <si>
    <t>Количество проведенных мероприятий, направленных на укрепление общероссийской гражданской идентичности, мероприятий</t>
  </si>
  <si>
    <t>Количество проведенных мероприятий, направленных на укрепление единства российской нации, мероприятий</t>
  </si>
  <si>
    <t>Количество проведенных мероприятий, направленных на содействие этнокультурному многообразию народов России, мероприятий</t>
  </si>
  <si>
    <t>Количество мероприятий, проведенных в рамках реализации городского межведомственного проекта "Сургут - наш общий дом"</t>
  </si>
  <si>
    <t>Обеспечение участия муниципальных служащих и работников муниципальных учреждений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согласия, поддержки и развития языков и культуры народов Российской Федерации, проживающих на территории муниципального образования, обеспечения социальной и культурной адаптации мигрантов и профилактики экстремизма, не менее, человек</t>
  </si>
  <si>
    <t>Количество мероприятий, направленных на популяризацию и поддержку русского языка, как государственного языка Российской Федерации и языка межнационального общения, а также родных языков народов России, проживающих в муниципальном образовании, не менее, мероприятий</t>
  </si>
  <si>
    <t>Обеспечение участия мигрантов в мероприятиях, направленных на их адаптацию, не менее, человек</t>
  </si>
  <si>
    <t>6.</t>
  </si>
  <si>
    <t>7.</t>
  </si>
  <si>
    <t>УВОБ</t>
  </si>
  <si>
    <t>ВИП12</t>
  </si>
  <si>
    <t>ВИП82</t>
  </si>
  <si>
    <t>ВИП84</t>
  </si>
  <si>
    <t>ВИП85</t>
  </si>
  <si>
    <t>ВИП86</t>
  </si>
  <si>
    <t>ВИП183</t>
  </si>
  <si>
    <t>ВИП188</t>
  </si>
  <si>
    <t>ВИП189</t>
  </si>
  <si>
    <t>ВИП190</t>
  </si>
  <si>
    <t>ВИП191</t>
  </si>
  <si>
    <t>ВИП192</t>
  </si>
  <si>
    <t>ВИП193</t>
  </si>
  <si>
    <t>ВИП194</t>
  </si>
  <si>
    <t>ВИП195</t>
  </si>
  <si>
    <t>ВИП196</t>
  </si>
  <si>
    <t>ВИП197</t>
  </si>
  <si>
    <t>ВИП198</t>
  </si>
  <si>
    <t>показатель учитывается при оценке регионального портфеля проектов "Малое и среднее предпринимательство и поддержка индивидуальной предпринимательской инициативы", проекта «Создание условий для легкого старта и комфортного ведения бизнеса»</t>
  </si>
  <si>
    <t>Фактический уровень исполнения показателя связан с повышением интереса жителей города к предпринимательской деятельности, возникшей возможностью проведения дополнительного мероприятия для бизнеса в связи с высвобождением бюджетных средств по причине отмены ежегодного туристского форума "ЮграТур".</t>
  </si>
  <si>
    <t>Фактический уровень исполнения показателя обусловлен повышением интереса жителей города к предпринимательской деятельности.</t>
  </si>
  <si>
    <t xml:space="preserve"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
</t>
  </si>
  <si>
    <t>Создание модельной библиотеки, ед.</t>
  </si>
  <si>
    <t>Фактический уровень исполнения показателя обусловлен увеличением объема финансирования расходов на заработную плату несовершеннолетних за счет средств поступивших из окружного бюджета по программам Центра занятости населения и средств субсидии на реализацию проекта "Молодежные трудовые отряды".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</si>
  <si>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 на территории Российской Федерации, чел.</t>
  </si>
  <si>
    <t>Количество временных мобильных туалетов, установленных и обслуживаемых при проведении городских молодежных массовых мероприятий, ед</t>
  </si>
  <si>
    <t>Количество установленного (замененного, модернизированного) энергоэффективного насосного оборудования на  объектах водоснабжения и водоотведения, ед.</t>
  </si>
  <si>
    <t xml:space="preserve">Доля обучающихся 5 - 11-х классов, ставших победителями и призерами мероприятий регионального и федерального уровней, направленных на выявление и развитие интеллектуальных и творческих способностей, способностей к занятиям физической культурой и спортом, %
</t>
  </si>
  <si>
    <t>Количество мероприятий по экологическому образованию и экологическому просвещению, ед.</t>
  </si>
  <si>
    <t>Количество работников структурных подразделений Администрации города и муниципальных учреждений (за исключением учреждений, подведомственных департаменту образования, комитету культуры, комитету внутренней и молодежной политики, управлению физической культуры и спорта)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</si>
  <si>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работников муниципальных учреждений, подведомственных департаменту городского хозяйства,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</si>
  <si>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работников Думы города,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</si>
  <si>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работников Контрольно-счетной палаты города Сургута,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</si>
  <si>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Контрольно-счетная палата города Сургута</t>
  </si>
  <si>
    <t>Количество работников МКУ "Хозяйственно-эксплуатационное управление",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</si>
  <si>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 xml:space="preserve"> МКУ "Хозяйственно-эксплуатационное управление"</t>
  </si>
  <si>
    <t>Количество работников муниципальный учреждений, подведомственных управлению по делам гражданской обороны и чрезвычайным ситуациям,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</si>
  <si>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управление по делам гражданской обороны и чрезвычайным ситуациям</t>
  </si>
  <si>
    <t>Количество работников МКУ "Муниципальный архив города Сургута", подведомственного управлению документационного и организационного обеспечения, обеспеченных специальной одеждой, специальной обувью и другими средствами индивидуальной защиты, чел.</t>
  </si>
  <si>
    <t>управление документационного и организационного обеспечения</t>
  </si>
  <si>
    <t xml:space="preserve">Количество работников МКУ "Наш город", подведомственного комитету информационной политики, прошедших обучение по безопасности труда (охрана труда, пожарная безопасность, электробезопасность, промышленная безопасность, работа на высоте), чел.
</t>
  </si>
  <si>
    <t>комитет информационной политики</t>
  </si>
  <si>
    <t>Количество работников МКУ "Дворец торжеств",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</si>
  <si>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рабочих мест на СГМУП "Комбинат школьного питания", курируемого департаментом образования,  в отношении которых проведена специальная оценка условий труда, рабочие места</t>
  </si>
  <si>
    <t>Количество рабочих мест на  муниципальных предприятиях, курируемых департаментом городского хозяйства, в отношении которых проведена специальная оценка условий труда, рабочие места</t>
  </si>
  <si>
    <t>Количество рабочих мест в муниципальных учреждениях, подведомственных департаменту имущественных и земельных отношений, в отношении которых проведена специальная оценка условий труда, рабочие места</t>
  </si>
  <si>
    <t>департамент имущественных и земельных отношений</t>
  </si>
  <si>
    <t>Количество рабочих мест в департаменте финансов, в отношении которых проведена специальная оценка условий труда, рабочие места</t>
  </si>
  <si>
    <t>департаменте финансов</t>
  </si>
  <si>
    <t>управление по делам гражданской обороны и чрезвычайных ситуаций</t>
  </si>
  <si>
    <t xml:space="preserve">Количество работников муниципальных казенных учреждений, подведомственных департаменту образования, прошедших диспансеризацию, медицинские осмотры, чел. </t>
  </si>
  <si>
    <t>Количество работников МКУ "Дворец торжеств", обеспеченных специальной одеждой, специальной обувью и другими средствами индивидуальной защиты, чел.</t>
  </si>
  <si>
    <t>Количество работников МКУ "Хозяйственно-эксплуатационное управление", обеспеченных специальной одеждой, специальной обувью и другими средствами индивидуальной защиты, чел.</t>
  </si>
  <si>
    <t>Количество работников МКУ "Наш город", подведомственного комитету информационной политики, обеспеченных специальной одеждой, специальной обувью и другими средствами индивидуальной защиты, чел.</t>
  </si>
  <si>
    <t xml:space="preserve"> комитет информационной политики</t>
  </si>
  <si>
    <t>Количество работников МКУ "Муниципальный архив города Сургута", подведомственного управлению документационного и организационного обеспечения, обеспеченных аптечками первой помощи, чел.</t>
  </si>
  <si>
    <t>Количество работников муниципальных учреждений, подведомственных департаменту архитектуры и градостроительства, обеспеченных аптечками первой помощи, чел.</t>
  </si>
  <si>
    <t>департамент архитектуры и градостроительства</t>
  </si>
  <si>
    <t>Наименование иного
показателя, ед. измер.</t>
  </si>
  <si>
    <t>Количество декоративно-художественно оформленных мест новогоднего празднования, ед.</t>
  </si>
  <si>
    <t>Количество декоративно-художественного и праздничного оформления локальных зон и мест празднования городских и государственных праздников, ед.</t>
  </si>
  <si>
    <t>Количество изготовленных и установленных монументальных и скульптурно-декоративных объектов (в том числе мемориальных досок), ед.</t>
  </si>
  <si>
    <t>Количество реализованных инициативных проектов, ед.</t>
  </si>
  <si>
    <t>Количество локальных зон новогоднего и декоративно-художественного оформления, ед.</t>
  </si>
  <si>
    <t>Количество выполненных работ по обслуживанию архитектурно-художественного освещения улиц города, ед.</t>
  </si>
  <si>
    <t>ВИП25</t>
  </si>
  <si>
    <t>ВИП33</t>
  </si>
  <si>
    <t>ВИП47</t>
  </si>
  <si>
    <t>ВИП48</t>
  </si>
  <si>
    <t>ВИП122</t>
  </si>
  <si>
    <t>ВИП123</t>
  </si>
  <si>
    <t>ВИП124</t>
  </si>
  <si>
    <t>ВИП128</t>
  </si>
  <si>
    <t>ВИП153</t>
  </si>
  <si>
    <t>ВИП156</t>
  </si>
  <si>
    <t>ВИП157</t>
  </si>
  <si>
    <t>ВИП161</t>
  </si>
  <si>
    <t>ВИП182</t>
  </si>
  <si>
    <t>Показатель не достигнут, так как строительство объектов дополнительного образования до 2030 года не запланировано.
Справочно: МАОУ ДО «Центр плавания «Дельфин» в 2024 году находился на капитальном ремонте (27.05.2025 - срок окончания ремонтных работ по муниципальному контракту МК-2-24 от 29.01.2024, подрядчик - ООО «СпецМонтажПроект», заказчик - МКУ «ДЭАЗиИС»).
МАОУ ДО «Технополис» функционировал в течение 2024 года, в 2025 году запланирован капитальный ремонт кровли по адресу ул. Рабочая, д. 43.</t>
  </si>
  <si>
    <r>
      <t xml:space="preserve">показатель учитывается при оценке регионального проекта «Социальная активность»      
</t>
    </r>
    <r>
      <rPr>
        <sz val="12"/>
        <rFont val="Times New Roman"/>
        <family val="1"/>
        <charset val="204"/>
      </rPr>
      <t>Фактический уровень исполнения показателя  обусловлен проведением федеральных проектов и акций в течении года, связанных с памятными датами, в соответствии с рекомендациями Федерального агентства по делам молодежи, региональной дирекцией по реализации общественных проектов</t>
    </r>
  </si>
  <si>
    <t xml:space="preserve">Фактический уровень исполнения показателя обусловлен не выполнением работ  по ремонту системы электроснабжения и замене светильников на светильники с энергосберегающими лампами в МБУ ДО СШОР  «Ермак» (СОК "Энергетик") в связи с нарушением подрядной организацией сроков исполнения и иных условий контракта,  перенесено на 2025 год   </t>
  </si>
  <si>
    <t>Фактический уровень исполнения показателя обусловлен уменьшением количества пожарных водоемов, подлежащих содержанию, снятием двух пожарных водоемов с противопожарного учета  и последующим  демонтажем. 
При проведении ремонтных работ пожарного водоема в п. Лесной установили одну емкость, ранее водоем состоял из двух емкостей.</t>
  </si>
  <si>
    <t>Фактический уровень исполнения показателя обусловлен следующим.                                                                                                                В 2023 году в Администрации города комиссией проведено 33 заседания комиссии по соблюдению требований к служебному поведению муниципальных служащих и урегулированию конфликта интересов в органах местного самоуправления.
   В целях обеспечения соблюдения муниципальными служащими органов местного самоуправления ограничений и запретов, требований о предотвращении или урегулировании конфликта интересов, а также обеспечение исполнения ими обязанностей, установленных ФЗ от 25.12.2008 № 276-ФЗ "О противодействии коррупции" управлением кадров и муниципальной службой:
1.Проведено 14 семинаров по вопросам представления сведений о доходах, расходах, об имуществе и обязательствах имущественного характера.                                                                                 
 2. Направлялись информационные материалы по декларационной кампании за отчетный 2022 год (ознакомились 395 муниципальных служащих), информация об изменениях в порядке предоставления сведений о счетах в банках (ознакомились 446 муниципальных служащих); информация о внесении изменений в Федеральный закон от 25.12.2008 № 273-ФЗ «О противодействии коррупции» (о различных изменениях информация направлялась дважды, ознакомились 492 и 594 муниципальных служащих соответственно).                 
3. С целью формирования отрицательного отношения к коррупции до служащих доведены видеоролики «Вредная привычка», «Продажный чиновник», «Борьба с коррупцией начинается с нас», «Не разрушай свой мир», подготовленными Генеральной прокуратурой РФ и иными организациями (ознакомились 403 муниципальных служащих).
4. Проведен 1 семинар в очном формате  с Департаментом государственной гражданской службы и кадровой политики ХМАО-Югры.
Увеличение показателя обусловлено проведением большего числа комиссий в связи с необходимостью рассмотрения материалов проверок, проведенных в отношении муниципальных служащих, представивших неполные или (и) недостоверные данные в справках о доходах.</t>
  </si>
  <si>
    <t>Количество рабочих мест в муниципальных учреждениях, подведомственных управлению по делам гражданской обороны и чрезвычайных ситуаций, в отношении которых проведена специальная оценка условий труда, рабочие места</t>
  </si>
  <si>
    <t>Заключение соглашений о взаимодействии с целью продвижения объектов туристической привлекательности, ед.</t>
  </si>
  <si>
    <t xml:space="preserve">Фактический уровень исполнения показателя обусловлен нарушением подрядными организациями сроков исполнения работ.
Запланировано завершение строительства 3-х объектов:
- Инженерные сети к спортивным сооружениям в мкр. 30 А г. Сургута;
- Инженерные сети к спортивному сооружению в мкр. «А» г. Сургута;
- Инженерные сети к спортивным сооружениям в хоззоне на пересечении улиц Маяковского и 30 лет Победы г. Сургута.
Завершены работы в отчетном периоде только по 1-му объекту - "Инженерные сети к спортивному сооружению в мкр. «А» г. Сургута".
По остальным объектам работы не завершены по причине нарушения подрядными организациями сроков исполнения работ. Завершение планируется в 2025 году.
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</si>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</sst>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₽_-;\-* #,##0.00\ _₽_-;_-* &quot;-&quot;??\ _₽_-;_-@_-"/>
    <numFmt numFmtId="165" formatCode="?"/>
    <numFmt numFmtId="166" formatCode="#,##0.0"/>
    <numFmt numFmtId="167" formatCode="_-* #,##0\ _₽_-;\-* #,##0\ _₽_-;_-* &quot;-&quot;??\ _₽_-;_-@_-"/>
    <numFmt numFmtId="168" formatCode="#,##0_ ;\-#,##0\ "/>
    <numFmt numFmtId="169" formatCode="#,##0.0_ ;\-#,##0.0\ "/>
    <numFmt numFmtId="170" formatCode="#,##0.00_ ;\-#,##0.00\ "/>
    <numFmt numFmtId="171" formatCode="_-* #,##0.00_р_._-;\-* #,##0.00_р_._-;_-* &quot;-&quot;??_р_._-;_-@_-"/>
    <numFmt numFmtId="172" formatCode="_-* #,##0_р_._-;\-* #,##0_р_._-;_-* &quot;-&quot;_р_._-;_-@_-"/>
    <numFmt numFmtId="173" formatCode="0.0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6" fillId="0" borderId="0"/>
    <xf numFmtId="0" fontId="5" fillId="0" borderId="0"/>
    <xf numFmtId="0" fontId="4" fillId="0" borderId="0" applyBorder="0"/>
    <xf numFmtId="9" fontId="7" fillId="0" borderId="0" applyFont="0" applyFill="0" applyBorder="0" applyAlignment="0" applyProtection="0"/>
    <xf numFmtId="0" fontId="8" fillId="0" borderId="0"/>
    <xf numFmtId="0" fontId="3" fillId="0" borderId="0"/>
    <xf numFmtId="164" fontId="9" fillId="0" borderId="0" applyFont="0" applyFill="0" applyBorder="0" applyAlignment="0" applyProtection="0"/>
    <xf numFmtId="0" fontId="11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1" fillId="0" borderId="0"/>
    <xf numFmtId="0" fontId="15" fillId="0" borderId="0"/>
    <xf numFmtId="0" fontId="15" fillId="0" borderId="0"/>
  </cellStyleXfs>
  <cellXfs count="281">
    <xf numFmtId="0" fontId="0" fillId="0" borderId="0" xfId="0"/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top" wrapText="1"/>
    </xf>
    <xf numFmtId="49" fontId="16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justify" vertical="center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justify" vertical="top" wrapText="1"/>
    </xf>
    <xf numFmtId="4" fontId="10" fillId="0" borderId="1" xfId="1" applyNumberFormat="1" applyFont="1" applyFill="1" applyBorder="1" applyAlignment="1">
      <alignment horizontal="center" vertical="top" wrapText="1"/>
    </xf>
    <xf numFmtId="2" fontId="10" fillId="0" borderId="1" xfId="1" applyNumberFormat="1" applyFont="1" applyFill="1" applyBorder="1" applyAlignment="1">
      <alignment horizontal="center" vertical="top" wrapText="1"/>
    </xf>
    <xf numFmtId="2" fontId="16" fillId="0" borderId="0" xfId="0" applyNumberFormat="1" applyFont="1" applyAlignment="1">
      <alignment horizontal="center" vertical="top" wrapText="1"/>
    </xf>
    <xf numFmtId="2" fontId="10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vertical="top"/>
    </xf>
    <xf numFmtId="0" fontId="20" fillId="4" borderId="0" xfId="0" applyFont="1" applyFill="1" applyAlignment="1">
      <alignment vertical="top"/>
    </xf>
    <xf numFmtId="0" fontId="21" fillId="0" borderId="0" xfId="0" applyFont="1" applyFill="1" applyBorder="1" applyAlignment="1"/>
    <xf numFmtId="0" fontId="19" fillId="0" borderId="0" xfId="0" applyFont="1" applyFill="1"/>
    <xf numFmtId="49" fontId="22" fillId="3" borderId="1" xfId="0" applyNumberFormat="1" applyFont="1" applyFill="1" applyBorder="1" applyAlignment="1" applyProtection="1">
      <alignment horizontal="center" vertical="top" wrapText="1"/>
    </xf>
    <xf numFmtId="49" fontId="22" fillId="3" borderId="1" xfId="0" applyNumberFormat="1" applyFont="1" applyFill="1" applyBorder="1" applyAlignment="1" applyProtection="1">
      <alignment horizontal="justify" vertical="center" wrapText="1"/>
    </xf>
    <xf numFmtId="49" fontId="23" fillId="2" borderId="1" xfId="0" applyNumberFormat="1" applyFont="1" applyFill="1" applyBorder="1" applyAlignment="1" applyProtection="1">
      <alignment horizontal="center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166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top" wrapText="1"/>
    </xf>
    <xf numFmtId="49" fontId="10" fillId="0" borderId="8" xfId="1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2" fontId="10" fillId="2" borderId="1" xfId="1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left" vertical="top" wrapText="1"/>
    </xf>
    <xf numFmtId="2" fontId="10" fillId="4" borderId="1" xfId="1" applyNumberFormat="1" applyFont="1" applyFill="1" applyBorder="1" applyAlignment="1">
      <alignment horizontal="center" vertical="top" wrapText="1"/>
    </xf>
    <xf numFmtId="0" fontId="23" fillId="4" borderId="1" xfId="1" applyFont="1" applyFill="1" applyBorder="1" applyAlignment="1">
      <alignment horizontal="left" vertical="top" wrapText="1"/>
    </xf>
    <xf numFmtId="0" fontId="24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2" fontId="10" fillId="4" borderId="1" xfId="0" applyNumberFormat="1" applyFont="1" applyFill="1" applyBorder="1" applyAlignment="1">
      <alignment horizontal="center" vertical="top"/>
    </xf>
    <xf numFmtId="4" fontId="10" fillId="4" borderId="1" xfId="0" applyNumberFormat="1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justify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2" fontId="10" fillId="0" borderId="2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top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/>
    </xf>
    <xf numFmtId="0" fontId="22" fillId="3" borderId="0" xfId="0" applyFont="1" applyFill="1" applyAlignment="1">
      <alignment horizontal="center" vertical="center" wrapText="1"/>
    </xf>
    <xf numFmtId="10" fontId="10" fillId="2" borderId="1" xfId="1" applyNumberFormat="1" applyFont="1" applyFill="1" applyBorder="1" applyAlignment="1">
      <alignment horizontal="center" vertical="top" wrapText="1"/>
    </xf>
    <xf numFmtId="0" fontId="23" fillId="2" borderId="0" xfId="0" applyFont="1" applyFill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top"/>
    </xf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horizontal="center" vertical="top"/>
    </xf>
    <xf numFmtId="2" fontId="10" fillId="0" borderId="6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vertical="top"/>
    </xf>
    <xf numFmtId="49" fontId="10" fillId="0" borderId="4" xfId="0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justify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2" fontId="10" fillId="4" borderId="1" xfId="0" applyNumberFormat="1" applyFont="1" applyFill="1" applyBorder="1" applyAlignment="1">
      <alignment horizontal="center" vertical="top" wrapText="1"/>
    </xf>
    <xf numFmtId="49" fontId="10" fillId="4" borderId="1" xfId="0" applyNumberFormat="1" applyFont="1" applyFill="1" applyBorder="1" applyAlignment="1" applyProtection="1">
      <alignment horizontal="center" vertical="top" wrapText="1"/>
    </xf>
    <xf numFmtId="49" fontId="10" fillId="0" borderId="1" xfId="0" applyNumberFormat="1" applyFont="1" applyFill="1" applyBorder="1" applyAlignment="1" applyProtection="1">
      <alignment horizontal="center" vertical="top" wrapText="1"/>
    </xf>
    <xf numFmtId="4" fontId="10" fillId="4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9" fontId="10" fillId="0" borderId="1" xfId="5" applyNumberFormat="1" applyFont="1" applyFill="1" applyBorder="1" applyAlignment="1">
      <alignment horizontal="justify" vertical="top" wrapText="1"/>
    </xf>
    <xf numFmtId="1" fontId="10" fillId="0" borderId="1" xfId="3" applyNumberFormat="1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 wrapText="1"/>
    </xf>
    <xf numFmtId="2" fontId="10" fillId="4" borderId="1" xfId="0" applyNumberFormat="1" applyFont="1" applyFill="1" applyBorder="1" applyAlignment="1" applyProtection="1">
      <alignment horizontal="center" vertical="top" wrapText="1"/>
    </xf>
    <xf numFmtId="0" fontId="22" fillId="0" borderId="0" xfId="0" applyFont="1" applyFill="1" applyAlignment="1">
      <alignment horizontal="center" vertical="center" wrapText="1"/>
    </xf>
    <xf numFmtId="49" fontId="10" fillId="4" borderId="4" xfId="5" applyNumberFormat="1" applyFont="1" applyFill="1" applyBorder="1" applyAlignment="1">
      <alignment horizontal="justify" vertical="top" wrapText="1"/>
    </xf>
    <xf numFmtId="1" fontId="10" fillId="0" borderId="1" xfId="3" applyNumberFormat="1" applyFont="1" applyFill="1" applyBorder="1" applyAlignment="1">
      <alignment horizontal="center" vertical="top" wrapText="1"/>
    </xf>
    <xf numFmtId="0" fontId="10" fillId="0" borderId="1" xfId="3" applyFont="1" applyFill="1" applyBorder="1" applyAlignment="1">
      <alignment horizontal="center" vertical="top" wrapText="1"/>
    </xf>
    <xf numFmtId="3" fontId="10" fillId="4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 applyProtection="1">
      <alignment horizontal="center" vertical="top" wrapText="1"/>
    </xf>
    <xf numFmtId="4" fontId="10" fillId="4" borderId="1" xfId="2" applyNumberFormat="1" applyFont="1" applyFill="1" applyBorder="1" applyAlignment="1">
      <alignment horizontal="justify" vertical="top" wrapText="1"/>
    </xf>
    <xf numFmtId="4" fontId="10" fillId="4" borderId="1" xfId="2" applyNumberFormat="1" applyFont="1" applyFill="1" applyBorder="1" applyAlignment="1">
      <alignment horizontal="center" vertical="top" wrapText="1"/>
    </xf>
    <xf numFmtId="49" fontId="10" fillId="4" borderId="1" xfId="5" applyNumberFormat="1" applyFont="1" applyFill="1" applyBorder="1" applyAlignment="1">
      <alignment horizontal="justify" vertical="top" wrapText="1"/>
    </xf>
    <xf numFmtId="0" fontId="10" fillId="4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>
      <alignment horizontal="justify" vertical="top" wrapText="1"/>
    </xf>
    <xf numFmtId="3" fontId="10" fillId="4" borderId="1" xfId="0" applyNumberFormat="1" applyFont="1" applyFill="1" applyBorder="1" applyAlignment="1">
      <alignment horizontal="center" vertical="top"/>
    </xf>
    <xf numFmtId="172" fontId="10" fillId="4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166" fontId="10" fillId="4" borderId="1" xfId="0" applyNumberFormat="1" applyFont="1" applyFill="1" applyBorder="1" applyAlignment="1">
      <alignment horizontal="center" vertical="top" wrapText="1"/>
    </xf>
    <xf numFmtId="0" fontId="10" fillId="4" borderId="0" xfId="0" applyFont="1" applyFill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 wrapText="1"/>
    </xf>
    <xf numFmtId="4" fontId="10" fillId="0" borderId="1" xfId="2" applyNumberFormat="1" applyFont="1" applyBorder="1" applyAlignment="1">
      <alignment horizontal="left" vertical="top"/>
    </xf>
    <xf numFmtId="4" fontId="10" fillId="0" borderId="1" xfId="2" applyNumberFormat="1" applyFont="1" applyBorder="1" applyAlignment="1">
      <alignment horizontal="left" vertical="top" wrapText="1"/>
    </xf>
    <xf numFmtId="4" fontId="10" fillId="0" borderId="1" xfId="2" applyNumberFormat="1" applyFont="1" applyBorder="1" applyAlignment="1">
      <alignment horizontal="center" vertical="top"/>
    </xf>
    <xf numFmtId="49" fontId="10" fillId="0" borderId="1" xfId="2" applyNumberFormat="1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2" fontId="10" fillId="0" borderId="6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26" fillId="0" borderId="0" xfId="0" applyFont="1"/>
    <xf numFmtId="0" fontId="10" fillId="0" borderId="1" xfId="0" applyFont="1" applyBorder="1" applyAlignment="1">
      <alignment horizontal="justify" vertical="top" wrapText="1"/>
    </xf>
    <xf numFmtId="4" fontId="10" fillId="0" borderId="1" xfId="0" applyNumberFormat="1" applyFont="1" applyFill="1" applyBorder="1" applyAlignment="1">
      <alignment horizontal="justify" vertical="top" wrapText="1"/>
    </xf>
    <xf numFmtId="4" fontId="10" fillId="0" borderId="1" xfId="0" applyNumberFormat="1" applyFont="1" applyFill="1" applyBorder="1" applyAlignment="1">
      <alignment horizontal="left" vertical="top" wrapText="1"/>
    </xf>
    <xf numFmtId="173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/>
    </xf>
    <xf numFmtId="3" fontId="10" fillId="0" borderId="1" xfId="0" applyNumberFormat="1" applyFont="1" applyFill="1" applyBorder="1" applyAlignment="1">
      <alignment horizontal="center" vertical="top" wrapText="1"/>
    </xf>
    <xf numFmtId="0" fontId="27" fillId="0" borderId="0" xfId="0" applyFont="1" applyFill="1" applyBorder="1" applyAlignment="1"/>
    <xf numFmtId="0" fontId="10" fillId="0" borderId="0" xfId="0" applyFont="1" applyFill="1"/>
    <xf numFmtId="166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165" fontId="22" fillId="3" borderId="1" xfId="0" applyNumberFormat="1" applyFont="1" applyFill="1" applyBorder="1" applyAlignment="1" applyProtection="1">
      <alignment horizontal="justify" vertical="center" wrapText="1"/>
    </xf>
    <xf numFmtId="4" fontId="10" fillId="0" borderId="1" xfId="2" applyNumberFormat="1" applyFont="1" applyBorder="1" applyAlignment="1">
      <alignment horizontal="center" vertical="top" wrapText="1"/>
    </xf>
    <xf numFmtId="49" fontId="22" fillId="3" borderId="4" xfId="0" applyNumberFormat="1" applyFont="1" applyFill="1" applyBorder="1" applyAlignment="1" applyProtection="1">
      <alignment vertical="center" wrapText="1"/>
    </xf>
    <xf numFmtId="0" fontId="23" fillId="0" borderId="1" xfId="0" applyFont="1" applyFill="1" applyBorder="1" applyAlignment="1">
      <alignment horizontal="justify" vertical="top" wrapText="1"/>
    </xf>
    <xf numFmtId="49" fontId="10" fillId="4" borderId="4" xfId="0" applyNumberFormat="1" applyFont="1" applyFill="1" applyBorder="1" applyAlignment="1" applyProtection="1">
      <alignment horizontal="center" vertical="top" wrapText="1"/>
    </xf>
    <xf numFmtId="4" fontId="10" fillId="4" borderId="1" xfId="0" applyNumberFormat="1" applyFont="1" applyFill="1" applyBorder="1" applyAlignment="1">
      <alignment horizontal="justify" vertical="top" wrapText="1"/>
    </xf>
    <xf numFmtId="168" fontId="10" fillId="4" borderId="1" xfId="0" applyNumberFormat="1" applyFont="1" applyFill="1" applyBorder="1" applyAlignment="1">
      <alignment horizontal="center" vertical="top"/>
    </xf>
    <xf numFmtId="169" fontId="10" fillId="4" borderId="1" xfId="0" applyNumberFormat="1" applyFont="1" applyFill="1" applyBorder="1" applyAlignment="1">
      <alignment horizontal="center" vertical="top"/>
    </xf>
    <xf numFmtId="49" fontId="10" fillId="4" borderId="0" xfId="0" applyNumberFormat="1" applyFont="1" applyFill="1" applyAlignment="1">
      <alignment horizontal="center" vertical="top" wrapText="1"/>
    </xf>
    <xf numFmtId="167" fontId="10" fillId="4" borderId="1" xfId="0" applyNumberFormat="1" applyFont="1" applyFill="1" applyBorder="1" applyAlignment="1">
      <alignment horizontal="center" vertical="top"/>
    </xf>
    <xf numFmtId="49" fontId="10" fillId="4" borderId="1" xfId="7" applyNumberFormat="1" applyFont="1" applyFill="1" applyBorder="1" applyAlignment="1">
      <alignment horizontal="center" vertical="top" wrapText="1"/>
    </xf>
    <xf numFmtId="4" fontId="10" fillId="4" borderId="4" xfId="0" applyNumberFormat="1" applyFont="1" applyFill="1" applyBorder="1" applyAlignment="1">
      <alignment horizontal="justify" vertical="top" wrapText="1"/>
    </xf>
    <xf numFmtId="170" fontId="10" fillId="4" borderId="1" xfId="0" applyNumberFormat="1" applyFont="1" applyFill="1" applyBorder="1" applyAlignment="1">
      <alignment horizontal="center" vertical="top"/>
    </xf>
    <xf numFmtId="49" fontId="10" fillId="4" borderId="1" xfId="5" applyNumberFormat="1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justify" vertical="top" wrapText="1"/>
    </xf>
    <xf numFmtId="0" fontId="10" fillId="4" borderId="7" xfId="0" applyFont="1" applyFill="1" applyBorder="1" applyAlignment="1">
      <alignment horizontal="center" vertical="top" wrapText="1"/>
    </xf>
    <xf numFmtId="2" fontId="10" fillId="4" borderId="1" xfId="4" applyNumberFormat="1" applyFont="1" applyFill="1" applyBorder="1" applyAlignment="1">
      <alignment horizontal="center" vertical="top" wrapText="1"/>
    </xf>
    <xf numFmtId="0" fontId="10" fillId="4" borderId="1" xfId="0" applyNumberFormat="1" applyFont="1" applyFill="1" applyBorder="1" applyAlignment="1">
      <alignment horizontal="center" vertical="top" wrapText="1"/>
    </xf>
    <xf numFmtId="0" fontId="10" fillId="4" borderId="1" xfId="5" applyFont="1" applyFill="1" applyBorder="1" applyAlignment="1">
      <alignment horizontal="center" vertical="top" wrapText="1"/>
    </xf>
    <xf numFmtId="0" fontId="10" fillId="4" borderId="7" xfId="0" applyNumberFormat="1" applyFont="1" applyFill="1" applyBorder="1" applyAlignment="1">
      <alignment horizontal="center" vertical="top" wrapText="1"/>
    </xf>
    <xf numFmtId="3" fontId="10" fillId="4" borderId="1" xfId="0" applyNumberFormat="1" applyFont="1" applyFill="1" applyBorder="1" applyAlignment="1">
      <alignment horizontal="justify" vertical="top" wrapText="1"/>
    </xf>
    <xf numFmtId="49" fontId="10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vertical="top" wrapText="1"/>
    </xf>
    <xf numFmtId="0" fontId="10" fillId="4" borderId="4" xfId="0" applyFont="1" applyFill="1" applyBorder="1" applyAlignment="1">
      <alignment horizontal="justify" vertical="top" wrapText="1"/>
    </xf>
    <xf numFmtId="10" fontId="10" fillId="0" borderId="1" xfId="1" applyNumberFormat="1" applyFont="1" applyFill="1" applyBorder="1" applyAlignment="1">
      <alignment horizontal="center" vertical="top" wrapText="1"/>
    </xf>
    <xf numFmtId="0" fontId="10" fillId="4" borderId="1" xfId="1" applyFont="1" applyFill="1" applyBorder="1" applyAlignment="1">
      <alignment horizontal="justify" vertical="top" wrapText="1"/>
    </xf>
    <xf numFmtId="4" fontId="10" fillId="4" borderId="1" xfId="1" applyNumberFormat="1" applyFont="1" applyFill="1" applyBorder="1" applyAlignment="1">
      <alignment horizontal="center" vertical="top" wrapText="1"/>
    </xf>
    <xf numFmtId="0" fontId="10" fillId="4" borderId="1" xfId="1" applyFont="1" applyFill="1" applyBorder="1" applyAlignment="1">
      <alignment horizontal="center" vertical="top" wrapText="1"/>
    </xf>
    <xf numFmtId="166" fontId="10" fillId="4" borderId="1" xfId="1" applyNumberFormat="1" applyFont="1" applyFill="1" applyBorder="1" applyAlignment="1">
      <alignment horizontal="center" vertical="top" wrapText="1"/>
    </xf>
    <xf numFmtId="1" fontId="10" fillId="4" borderId="1" xfId="1" applyNumberFormat="1" applyFont="1" applyFill="1" applyBorder="1" applyAlignment="1">
      <alignment horizontal="center" vertical="top" wrapText="1"/>
    </xf>
    <xf numFmtId="3" fontId="10" fillId="4" borderId="1" xfId="1" applyNumberFormat="1" applyFont="1" applyFill="1" applyBorder="1" applyAlignment="1">
      <alignment horizontal="center" vertical="top" wrapText="1"/>
    </xf>
    <xf numFmtId="1" fontId="10" fillId="4" borderId="1" xfId="0" applyNumberFormat="1" applyFont="1" applyFill="1" applyBorder="1" applyAlignment="1">
      <alignment horizontal="center" vertical="top" wrapText="1"/>
    </xf>
    <xf numFmtId="166" fontId="10" fillId="4" borderId="1" xfId="0" applyNumberFormat="1" applyFont="1" applyFill="1" applyBorder="1" applyAlignment="1">
      <alignment horizontal="center" vertical="top"/>
    </xf>
    <xf numFmtId="0" fontId="28" fillId="3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0" borderId="0" xfId="0" applyFont="1"/>
    <xf numFmtId="3" fontId="10" fillId="0" borderId="1" xfId="0" applyNumberFormat="1" applyFont="1" applyBorder="1" applyAlignment="1">
      <alignment horizontal="center" vertical="top" wrapText="1"/>
    </xf>
    <xf numFmtId="0" fontId="23" fillId="4" borderId="1" xfId="0" applyFont="1" applyFill="1" applyBorder="1" applyAlignment="1">
      <alignment horizontal="left" vertical="top" wrapText="1"/>
    </xf>
    <xf numFmtId="4" fontId="10" fillId="4" borderId="1" xfId="0" applyNumberFormat="1" applyFont="1" applyFill="1" applyBorder="1" applyAlignment="1" applyProtection="1">
      <alignment horizontal="center"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justify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top" wrapText="1"/>
    </xf>
    <xf numFmtId="10" fontId="10" fillId="4" borderId="1" xfId="1" applyNumberFormat="1" applyFont="1" applyFill="1" applyBorder="1" applyAlignment="1">
      <alignment horizontal="center" vertical="top" wrapText="1"/>
    </xf>
    <xf numFmtId="2" fontId="10" fillId="4" borderId="6" xfId="0" applyNumberFormat="1" applyFont="1" applyFill="1" applyBorder="1" applyAlignment="1" applyProtection="1">
      <alignment horizontal="center" vertical="top" wrapText="1"/>
    </xf>
    <xf numFmtId="49" fontId="10" fillId="4" borderId="5" xfId="0" applyNumberFormat="1" applyFont="1" applyFill="1" applyBorder="1" applyAlignment="1" applyProtection="1">
      <alignment vertical="top" wrapText="1"/>
    </xf>
    <xf numFmtId="0" fontId="10" fillId="4" borderId="6" xfId="0" applyFont="1" applyFill="1" applyBorder="1" applyAlignment="1">
      <alignment horizontal="center" vertical="top" wrapText="1"/>
    </xf>
    <xf numFmtId="2" fontId="10" fillId="4" borderId="6" xfId="0" applyNumberFormat="1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1" xfId="8" applyFont="1" applyBorder="1" applyAlignment="1">
      <alignment horizontal="justify" vertical="top"/>
    </xf>
    <xf numFmtId="0" fontId="10" fillId="0" borderId="1" xfId="8" applyFont="1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0" fillId="4" borderId="1" xfId="10" applyFont="1" applyFill="1" applyBorder="1" applyAlignment="1">
      <alignment horizontal="justify" vertical="top" wrapText="1"/>
    </xf>
    <xf numFmtId="0" fontId="10" fillId="0" borderId="1" xfId="8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1" xfId="8" applyFont="1" applyBorder="1" applyAlignment="1">
      <alignment horizontal="left" vertical="top" wrapText="1"/>
    </xf>
    <xf numFmtId="0" fontId="31" fillId="4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49" fontId="10" fillId="4" borderId="1" xfId="1" applyNumberFormat="1" applyFont="1" applyFill="1" applyBorder="1" applyAlignment="1">
      <alignment horizontal="center" vertical="top" wrapText="1"/>
    </xf>
    <xf numFmtId="0" fontId="10" fillId="4" borderId="5" xfId="1" applyFont="1" applyFill="1" applyBorder="1" applyAlignment="1">
      <alignment horizontal="justify" vertical="top" wrapText="1"/>
    </xf>
    <xf numFmtId="0" fontId="10" fillId="4" borderId="3" xfId="1" applyFont="1" applyFill="1" applyBorder="1" applyAlignment="1">
      <alignment horizontal="center" vertical="top" wrapText="1"/>
    </xf>
    <xf numFmtId="49" fontId="10" fillId="4" borderId="4" xfId="1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justify" vertical="top" wrapText="1"/>
    </xf>
    <xf numFmtId="1" fontId="10" fillId="4" borderId="1" xfId="3" applyNumberFormat="1" applyFont="1" applyFill="1" applyBorder="1" applyAlignment="1">
      <alignment horizontal="center" vertical="top" wrapText="1"/>
    </xf>
    <xf numFmtId="0" fontId="10" fillId="4" borderId="1" xfId="3" applyFont="1" applyFill="1" applyBorder="1" applyAlignment="1">
      <alignment horizontal="center" vertical="top" wrapText="1"/>
    </xf>
    <xf numFmtId="0" fontId="22" fillId="4" borderId="0" xfId="0" applyFont="1" applyFill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22" fillId="3" borderId="4" xfId="0" applyNumberFormat="1" applyFont="1" applyFill="1" applyBorder="1" applyAlignment="1" applyProtection="1">
      <alignment horizontal="left" vertical="center" wrapText="1"/>
    </xf>
    <xf numFmtId="49" fontId="22" fillId="3" borderId="6" xfId="0" applyNumberFormat="1" applyFont="1" applyFill="1" applyBorder="1" applyAlignment="1" applyProtection="1">
      <alignment horizontal="left" vertical="center" wrapText="1"/>
    </xf>
    <xf numFmtId="49" fontId="22" fillId="3" borderId="5" xfId="0" applyNumberFormat="1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8" applyFont="1" applyBorder="1" applyAlignment="1">
      <alignment horizontal="left" vertical="center" wrapText="1"/>
    </xf>
    <xf numFmtId="0" fontId="10" fillId="0" borderId="1" xfId="8" applyFont="1" applyFill="1" applyBorder="1" applyAlignment="1">
      <alignment horizontal="justify" vertical="top" wrapText="1"/>
    </xf>
    <xf numFmtId="0" fontId="10" fillId="0" borderId="1" xfId="8" applyFont="1" applyFill="1" applyBorder="1" applyAlignment="1">
      <alignment horizontal="justify" vertical="top"/>
    </xf>
    <xf numFmtId="0" fontId="23" fillId="2" borderId="4" xfId="1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left" vertical="center" wrapText="1"/>
    </xf>
    <xf numFmtId="0" fontId="23" fillId="2" borderId="5" xfId="1" applyFont="1" applyFill="1" applyBorder="1" applyAlignment="1">
      <alignment horizontal="left" vertical="center" wrapText="1"/>
    </xf>
    <xf numFmtId="0" fontId="10" fillId="4" borderId="4" xfId="1" applyFont="1" applyFill="1" applyBorder="1" applyAlignment="1">
      <alignment horizontal="left" vertical="center" wrapText="1"/>
    </xf>
    <xf numFmtId="0" fontId="10" fillId="4" borderId="6" xfId="1" applyFont="1" applyFill="1" applyBorder="1" applyAlignment="1">
      <alignment horizontal="left" vertical="center" wrapText="1"/>
    </xf>
    <xf numFmtId="0" fontId="10" fillId="4" borderId="5" xfId="1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justify" vertical="center" wrapText="1"/>
    </xf>
    <xf numFmtId="0" fontId="10" fillId="0" borderId="11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left" vertical="top" wrapText="1"/>
    </xf>
    <xf numFmtId="2" fontId="10" fillId="0" borderId="7" xfId="0" applyNumberFormat="1" applyFont="1" applyFill="1" applyBorder="1" applyAlignment="1">
      <alignment horizontal="left" vertical="top" wrapText="1"/>
    </xf>
    <xf numFmtId="2" fontId="10" fillId="0" borderId="3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49" fontId="22" fillId="3" borderId="4" xfId="0" applyNumberFormat="1" applyFont="1" applyFill="1" applyBorder="1" applyAlignment="1" applyProtection="1">
      <alignment horizontal="left" vertical="top" wrapText="1"/>
    </xf>
    <xf numFmtId="49" fontId="22" fillId="3" borderId="6" xfId="0" applyNumberFormat="1" applyFont="1" applyFill="1" applyBorder="1" applyAlignment="1" applyProtection="1">
      <alignment horizontal="left" vertical="top" wrapText="1"/>
    </xf>
    <xf numFmtId="49" fontId="22" fillId="3" borderId="5" xfId="0" applyNumberFormat="1" applyFont="1" applyFill="1" applyBorder="1" applyAlignment="1" applyProtection="1">
      <alignment horizontal="left" vertical="top" wrapText="1"/>
    </xf>
    <xf numFmtId="2" fontId="10" fillId="0" borderId="1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10" fillId="4" borderId="5" xfId="0" applyFont="1" applyFill="1" applyBorder="1" applyAlignment="1">
      <alignment horizontal="left" vertical="top" wrapText="1"/>
    </xf>
    <xf numFmtId="0" fontId="10" fillId="0" borderId="4" xfId="2" applyFont="1" applyBorder="1" applyAlignment="1">
      <alignment horizontal="left" vertical="top" wrapText="1"/>
    </xf>
    <xf numFmtId="0" fontId="10" fillId="0" borderId="6" xfId="2" applyFont="1" applyBorder="1" applyAlignment="1">
      <alignment horizontal="left" vertical="top" wrapText="1"/>
    </xf>
    <xf numFmtId="0" fontId="10" fillId="0" borderId="5" xfId="2" applyFont="1" applyBorder="1" applyAlignment="1">
      <alignment horizontal="left" vertical="top" wrapText="1"/>
    </xf>
    <xf numFmtId="4" fontId="10" fillId="4" borderId="4" xfId="0" applyNumberFormat="1" applyFont="1" applyFill="1" applyBorder="1" applyAlignment="1">
      <alignment horizontal="left" vertical="top" wrapText="1"/>
    </xf>
    <xf numFmtId="4" fontId="10" fillId="4" borderId="6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justify" vertical="center" wrapText="1"/>
    </xf>
    <xf numFmtId="49" fontId="10" fillId="4" borderId="6" xfId="0" applyNumberFormat="1" applyFont="1" applyFill="1" applyBorder="1" applyAlignment="1" applyProtection="1">
      <alignment horizontal="left" vertical="center" wrapText="1"/>
    </xf>
    <xf numFmtId="49" fontId="10" fillId="4" borderId="5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top" wrapText="1"/>
    </xf>
    <xf numFmtId="49" fontId="13" fillId="0" borderId="1" xfId="1" applyNumberFormat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 vertical="top" wrapText="1"/>
    </xf>
    <xf numFmtId="0" fontId="13" fillId="0" borderId="3" xfId="1" applyFont="1" applyFill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2" fontId="13" fillId="0" borderId="1" xfId="1" applyNumberFormat="1" applyFont="1" applyBorder="1" applyAlignment="1">
      <alignment horizontal="center" vertical="top" wrapText="1"/>
    </xf>
    <xf numFmtId="0" fontId="10" fillId="4" borderId="4" xfId="0" applyFont="1" applyFill="1" applyBorder="1" applyAlignment="1">
      <alignment horizontal="left" vertical="top" wrapText="1"/>
    </xf>
    <xf numFmtId="49" fontId="32" fillId="0" borderId="0" xfId="0" applyNumberFormat="1" applyFont="1" applyAlignment="1">
      <alignment horizontal="justify" vertical="center" wrapText="1"/>
    </xf>
    <xf numFmtId="0" fontId="10" fillId="0" borderId="2" xfId="8" applyFont="1" applyBorder="1" applyAlignment="1">
      <alignment horizontal="left" vertical="center" wrapText="1"/>
    </xf>
    <xf numFmtId="0" fontId="10" fillId="0" borderId="7" xfId="8" applyFont="1" applyBorder="1" applyAlignment="1">
      <alignment horizontal="left" vertical="center" wrapText="1"/>
    </xf>
    <xf numFmtId="0" fontId="10" fillId="0" borderId="3" xfId="8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4" borderId="1" xfId="2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49" fontId="10" fillId="4" borderId="4" xfId="5" applyNumberFormat="1" applyFont="1" applyFill="1" applyBorder="1" applyAlignment="1">
      <alignment horizontal="left" vertical="top" wrapText="1"/>
    </xf>
    <xf numFmtId="49" fontId="10" fillId="4" borderId="6" xfId="5" applyNumberFormat="1" applyFont="1" applyFill="1" applyBorder="1" applyAlignment="1">
      <alignment horizontal="left" vertical="top" wrapText="1"/>
    </xf>
    <xf numFmtId="49" fontId="10" fillId="4" borderId="5" xfId="5" applyNumberFormat="1" applyFont="1" applyFill="1" applyBorder="1" applyAlignment="1">
      <alignment horizontal="left" vertical="top" wrapText="1"/>
    </xf>
  </cellXfs>
  <cellStyles count="21">
    <cellStyle name="Обычный" xfId="0" builtinId="0"/>
    <cellStyle name="Обычный 2" xfId="5"/>
    <cellStyle name="Обычный 2 2" xfId="3"/>
    <cellStyle name="Обычный 2 2 2" xfId="17"/>
    <cellStyle name="Обычный 2 3" xfId="16"/>
    <cellStyle name="Обычный 3" xfId="2"/>
    <cellStyle name="Обычный 3 2" xfId="9"/>
    <cellStyle name="Обычный 3 3" xfId="18"/>
    <cellStyle name="Обычный 4" xfId="1"/>
    <cellStyle name="Обычный 4 2" xfId="19"/>
    <cellStyle name="Обычный 4 3 2" xfId="20"/>
    <cellStyle name="Обычный 5" xfId="6"/>
    <cellStyle name="Обычный 5 2" xfId="10"/>
    <cellStyle name="Обычный 6" xfId="8"/>
    <cellStyle name="Обычный 7" xfId="15"/>
    <cellStyle name="Процентный" xfId="4" builtinId="5"/>
    <cellStyle name="Процентный 2" xfId="12"/>
    <cellStyle name="Процентный 3" xfId="11"/>
    <cellStyle name="Финансовый" xfId="7" builtinId="3"/>
    <cellStyle name="Финансовый 2" xfId="14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290"/>
  <sheetViews>
    <sheetView showGridLines="0" tabSelected="1" view="pageBreakPreview" zoomScale="60" zoomScaleNormal="100" workbookViewId="0">
      <pane xSplit="1" ySplit="5" topLeftCell="B78" activePane="bottomRight" state="frozen"/>
      <selection pane="topRight" activeCell="B1" sqref="B1"/>
      <selection pane="bottomLeft" activeCell="A6" sqref="A6"/>
      <selection pane="bottomRight" activeCell="D83" sqref="D83"/>
    </sheetView>
  </sheetViews>
  <sheetFormatPr defaultColWidth="9.140625" defaultRowHeight="12.75" customHeight="1" x14ac:dyDescent="0.2"/>
  <cols>
    <col min="1" max="1" width="7.85546875" style="1" customWidth="1"/>
    <col min="2" max="2" width="145.5703125" style="2" customWidth="1"/>
    <col min="3" max="3" width="21.5703125" style="3" customWidth="1"/>
    <col min="4" max="4" width="12.28515625" style="3" customWidth="1"/>
    <col min="5" max="5" width="12.140625" style="3" customWidth="1"/>
    <col min="6" max="6" width="14.5703125" style="3" customWidth="1"/>
    <col min="7" max="7" width="10.85546875" style="3" customWidth="1"/>
    <col min="8" max="8" width="10.5703125" style="15" customWidth="1"/>
    <col min="9" max="9" width="10.7109375" style="3" customWidth="1"/>
    <col min="10" max="10" width="11.5703125" style="15" customWidth="1"/>
    <col min="11" max="11" width="13.140625" style="15" customWidth="1"/>
    <col min="12" max="12" width="135.5703125" style="5" customWidth="1"/>
    <col min="13" max="14" width="9.140625" style="4" hidden="1" customWidth="1"/>
    <col min="15" max="16384" width="9.140625" style="4"/>
  </cols>
  <sheetData>
    <row r="1" spans="1:13" s="16" customFormat="1" ht="20.25" customHeight="1" x14ac:dyDescent="0.2">
      <c r="A1" s="6"/>
      <c r="B1" s="7"/>
      <c r="C1" s="8"/>
      <c r="D1" s="8"/>
      <c r="E1" s="8"/>
      <c r="F1" s="8"/>
      <c r="G1" s="8"/>
      <c r="H1" s="14"/>
      <c r="I1" s="8"/>
      <c r="J1" s="14"/>
      <c r="K1" s="14"/>
      <c r="L1" s="9" t="s">
        <v>164</v>
      </c>
      <c r="M1" s="10"/>
    </row>
    <row r="2" spans="1:13" s="16" customFormat="1" ht="14.25" customHeight="1" x14ac:dyDescent="0.2">
      <c r="A2" s="258" t="s">
        <v>465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</row>
    <row r="3" spans="1:13" s="16" customFormat="1" ht="11.25" customHeight="1" x14ac:dyDescent="0.2">
      <c r="A3" s="6"/>
      <c r="B3" s="7"/>
      <c r="C3" s="8"/>
      <c r="D3" s="8"/>
      <c r="E3" s="8"/>
      <c r="F3" s="8"/>
      <c r="G3" s="8"/>
      <c r="H3" s="14"/>
      <c r="I3" s="8"/>
      <c r="J3" s="14"/>
      <c r="K3" s="14"/>
      <c r="L3" s="11"/>
    </row>
    <row r="4" spans="1:13" ht="30.75" customHeight="1" x14ac:dyDescent="0.2">
      <c r="A4" s="259" t="s">
        <v>18</v>
      </c>
      <c r="B4" s="261" t="s">
        <v>611</v>
      </c>
      <c r="C4" s="263" t="s">
        <v>40</v>
      </c>
      <c r="D4" s="263" t="s">
        <v>41</v>
      </c>
      <c r="E4" s="263" t="s">
        <v>42</v>
      </c>
      <c r="F4" s="263"/>
      <c r="G4" s="265" t="s">
        <v>43</v>
      </c>
      <c r="H4" s="265"/>
      <c r="I4" s="265" t="s">
        <v>44</v>
      </c>
      <c r="J4" s="242" t="s">
        <v>48</v>
      </c>
      <c r="K4" s="242" t="s">
        <v>49</v>
      </c>
      <c r="L4" s="243" t="s">
        <v>54</v>
      </c>
    </row>
    <row r="5" spans="1:13" ht="37.5" customHeight="1" x14ac:dyDescent="0.2">
      <c r="A5" s="260"/>
      <c r="B5" s="262"/>
      <c r="C5" s="264"/>
      <c r="D5" s="264"/>
      <c r="E5" s="12" t="s">
        <v>47</v>
      </c>
      <c r="F5" s="12" t="s">
        <v>266</v>
      </c>
      <c r="G5" s="12" t="s">
        <v>45</v>
      </c>
      <c r="H5" s="13" t="s">
        <v>46</v>
      </c>
      <c r="I5" s="265"/>
      <c r="J5" s="266"/>
      <c r="K5" s="242"/>
      <c r="L5" s="244"/>
    </row>
    <row r="6" spans="1:13" s="17" customFormat="1" ht="18.75" customHeight="1" x14ac:dyDescent="0.2">
      <c r="A6" s="26" t="s">
        <v>19</v>
      </c>
      <c r="B6" s="27" t="s">
        <v>0</v>
      </c>
      <c r="C6" s="239" t="s">
        <v>55</v>
      </c>
      <c r="D6" s="240"/>
      <c r="E6" s="240"/>
      <c r="F6" s="240"/>
      <c r="G6" s="240"/>
      <c r="H6" s="240"/>
      <c r="I6" s="240"/>
      <c r="J6" s="240"/>
      <c r="K6" s="240"/>
      <c r="L6" s="241"/>
    </row>
    <row r="7" spans="1:13" s="17" customFormat="1" ht="18.75" customHeight="1" x14ac:dyDescent="0.2">
      <c r="A7" s="26" t="s">
        <v>20</v>
      </c>
      <c r="B7" s="209" t="s">
        <v>1</v>
      </c>
      <c r="C7" s="210"/>
      <c r="D7" s="210"/>
      <c r="E7" s="210"/>
      <c r="F7" s="210"/>
      <c r="G7" s="210"/>
      <c r="H7" s="210"/>
      <c r="I7" s="210"/>
      <c r="J7" s="210"/>
      <c r="K7" s="210"/>
      <c r="L7" s="211"/>
    </row>
    <row r="8" spans="1:13" s="18" customFormat="1" ht="18.75" customHeight="1" x14ac:dyDescent="0.2">
      <c r="A8" s="28"/>
      <c r="B8" s="218" t="s">
        <v>84</v>
      </c>
      <c r="C8" s="219"/>
      <c r="D8" s="219"/>
      <c r="E8" s="219"/>
      <c r="F8" s="219"/>
      <c r="G8" s="219"/>
      <c r="H8" s="220"/>
      <c r="I8" s="64" t="s">
        <v>56</v>
      </c>
      <c r="J8" s="37">
        <f>AVERAGE(J9:J44)</f>
        <v>113.89</v>
      </c>
      <c r="K8" s="37">
        <f>AVERAGE(K9:K44)</f>
        <v>100.92</v>
      </c>
      <c r="L8" s="38" t="s">
        <v>109</v>
      </c>
    </row>
    <row r="9" spans="1:13" s="20" customFormat="1" ht="18.75" customHeight="1" x14ac:dyDescent="0.2">
      <c r="A9" s="197" t="s">
        <v>111</v>
      </c>
      <c r="B9" s="247" t="s">
        <v>112</v>
      </c>
      <c r="C9" s="247"/>
      <c r="D9" s="247"/>
      <c r="E9" s="247"/>
      <c r="F9" s="247"/>
      <c r="G9" s="247"/>
      <c r="H9" s="247"/>
      <c r="I9" s="247"/>
      <c r="J9" s="247"/>
      <c r="K9" s="247"/>
      <c r="L9" s="248"/>
    </row>
    <row r="10" spans="1:13" s="20" customFormat="1" ht="18.75" customHeight="1" x14ac:dyDescent="0.2">
      <c r="A10" s="197" t="s">
        <v>97</v>
      </c>
      <c r="B10" s="198" t="s">
        <v>58</v>
      </c>
      <c r="C10" s="161" t="s">
        <v>52</v>
      </c>
      <c r="D10" s="162" t="s">
        <v>50</v>
      </c>
      <c r="E10" s="165">
        <v>28197</v>
      </c>
      <c r="F10" s="165">
        <v>28125</v>
      </c>
      <c r="G10" s="165">
        <f>F10-E10</f>
        <v>-72</v>
      </c>
      <c r="H10" s="39">
        <f>G10/E10*100</f>
        <v>-0.26</v>
      </c>
      <c r="I10" s="180" t="s">
        <v>59</v>
      </c>
      <c r="J10" s="39">
        <f>F10/E10*100</f>
        <v>99.74</v>
      </c>
      <c r="K10" s="39">
        <f>J10</f>
        <v>99.74</v>
      </c>
      <c r="L10" s="162" t="s">
        <v>51</v>
      </c>
    </row>
    <row r="11" spans="1:13" s="20" customFormat="1" ht="18.75" customHeight="1" x14ac:dyDescent="0.2">
      <c r="A11" s="197" t="s">
        <v>98</v>
      </c>
      <c r="B11" s="198" t="s">
        <v>165</v>
      </c>
      <c r="C11" s="161" t="s">
        <v>52</v>
      </c>
      <c r="D11" s="162" t="s">
        <v>50</v>
      </c>
      <c r="E11" s="165">
        <v>28197</v>
      </c>
      <c r="F11" s="165">
        <v>28125</v>
      </c>
      <c r="G11" s="165">
        <f>F11-E11</f>
        <v>-72</v>
      </c>
      <c r="H11" s="39">
        <f t="shared" ref="H11:H19" si="0">G11/E11*100</f>
        <v>-0.26</v>
      </c>
      <c r="I11" s="180" t="s">
        <v>61</v>
      </c>
      <c r="J11" s="39">
        <f t="shared" ref="J11:J20" si="1">F11/E11*100</f>
        <v>99.74</v>
      </c>
      <c r="K11" s="39">
        <f t="shared" ref="K11:K29" si="2">J11</f>
        <v>99.74</v>
      </c>
      <c r="L11" s="162" t="s">
        <v>51</v>
      </c>
    </row>
    <row r="12" spans="1:13" s="20" customFormat="1" ht="18.75" customHeight="1" x14ac:dyDescent="0.2">
      <c r="A12" s="197" t="s">
        <v>99</v>
      </c>
      <c r="B12" s="198" t="s">
        <v>60</v>
      </c>
      <c r="C12" s="161" t="s">
        <v>52</v>
      </c>
      <c r="D12" s="162" t="s">
        <v>50</v>
      </c>
      <c r="E12" s="165">
        <v>25860</v>
      </c>
      <c r="F12" s="165">
        <v>25860</v>
      </c>
      <c r="G12" s="165">
        <f t="shared" ref="G12" si="3">F12-E12</f>
        <v>0</v>
      </c>
      <c r="H12" s="39">
        <f t="shared" si="0"/>
        <v>0</v>
      </c>
      <c r="I12" s="180" t="s">
        <v>63</v>
      </c>
      <c r="J12" s="39">
        <f t="shared" si="1"/>
        <v>100</v>
      </c>
      <c r="K12" s="39">
        <f t="shared" si="2"/>
        <v>100</v>
      </c>
      <c r="L12" s="162" t="s">
        <v>51</v>
      </c>
    </row>
    <row r="13" spans="1:13" s="20" customFormat="1" ht="18.75" customHeight="1" x14ac:dyDescent="0.2">
      <c r="A13" s="197" t="s">
        <v>168</v>
      </c>
      <c r="B13" s="198" t="s">
        <v>62</v>
      </c>
      <c r="C13" s="161" t="s">
        <v>52</v>
      </c>
      <c r="D13" s="162" t="s">
        <v>50</v>
      </c>
      <c r="E13" s="165">
        <v>1439</v>
      </c>
      <c r="F13" s="165">
        <v>1439</v>
      </c>
      <c r="G13" s="165">
        <f>F13-E13</f>
        <v>0</v>
      </c>
      <c r="H13" s="39">
        <f t="shared" si="0"/>
        <v>0</v>
      </c>
      <c r="I13" s="180" t="s">
        <v>65</v>
      </c>
      <c r="J13" s="39">
        <f t="shared" si="1"/>
        <v>100</v>
      </c>
      <c r="K13" s="39">
        <f t="shared" si="2"/>
        <v>100</v>
      </c>
      <c r="L13" s="162" t="s">
        <v>51</v>
      </c>
    </row>
    <row r="14" spans="1:13" s="20" customFormat="1" ht="18.75" customHeight="1" x14ac:dyDescent="0.2">
      <c r="A14" s="197" t="s">
        <v>169</v>
      </c>
      <c r="B14" s="198" t="s">
        <v>64</v>
      </c>
      <c r="C14" s="161" t="s">
        <v>52</v>
      </c>
      <c r="D14" s="162" t="s">
        <v>50</v>
      </c>
      <c r="E14" s="165">
        <v>29276</v>
      </c>
      <c r="F14" s="165">
        <v>29276</v>
      </c>
      <c r="G14" s="165">
        <f t="shared" ref="G14:G16" si="4">F14-E14</f>
        <v>0</v>
      </c>
      <c r="H14" s="39">
        <f t="shared" si="0"/>
        <v>0</v>
      </c>
      <c r="I14" s="180" t="s">
        <v>67</v>
      </c>
      <c r="J14" s="39">
        <f t="shared" si="1"/>
        <v>100</v>
      </c>
      <c r="K14" s="39">
        <f t="shared" si="2"/>
        <v>100</v>
      </c>
      <c r="L14" s="162" t="s">
        <v>51</v>
      </c>
    </row>
    <row r="15" spans="1:13" s="20" customFormat="1" ht="18.75" customHeight="1" x14ac:dyDescent="0.2">
      <c r="A15" s="197" t="s">
        <v>170</v>
      </c>
      <c r="B15" s="198" t="s">
        <v>66</v>
      </c>
      <c r="C15" s="161" t="s">
        <v>52</v>
      </c>
      <c r="D15" s="162" t="s">
        <v>50</v>
      </c>
      <c r="E15" s="165">
        <v>5439</v>
      </c>
      <c r="F15" s="165">
        <v>5439</v>
      </c>
      <c r="G15" s="165">
        <f t="shared" si="4"/>
        <v>0</v>
      </c>
      <c r="H15" s="39">
        <f t="shared" si="0"/>
        <v>0</v>
      </c>
      <c r="I15" s="180" t="s">
        <v>68</v>
      </c>
      <c r="J15" s="39">
        <f t="shared" si="1"/>
        <v>100</v>
      </c>
      <c r="K15" s="39">
        <f t="shared" si="2"/>
        <v>100</v>
      </c>
      <c r="L15" s="162" t="s">
        <v>51</v>
      </c>
    </row>
    <row r="16" spans="1:13" s="20" customFormat="1" ht="47.25" customHeight="1" x14ac:dyDescent="0.2">
      <c r="A16" s="197" t="s">
        <v>171</v>
      </c>
      <c r="B16" s="198" t="s">
        <v>466</v>
      </c>
      <c r="C16" s="161" t="s">
        <v>52</v>
      </c>
      <c r="D16" s="162" t="s">
        <v>50</v>
      </c>
      <c r="E16" s="165">
        <v>536</v>
      </c>
      <c r="F16" s="165">
        <v>536</v>
      </c>
      <c r="G16" s="165">
        <f t="shared" si="4"/>
        <v>0</v>
      </c>
      <c r="H16" s="39">
        <f t="shared" si="0"/>
        <v>0</v>
      </c>
      <c r="I16" s="180" t="s">
        <v>70</v>
      </c>
      <c r="J16" s="39">
        <f t="shared" si="1"/>
        <v>100</v>
      </c>
      <c r="K16" s="39">
        <f t="shared" si="2"/>
        <v>100</v>
      </c>
      <c r="L16" s="162" t="s">
        <v>51</v>
      </c>
    </row>
    <row r="17" spans="1:12" s="20" customFormat="1" ht="21" customHeight="1" x14ac:dyDescent="0.2">
      <c r="A17" s="197" t="s">
        <v>172</v>
      </c>
      <c r="B17" s="198" t="s">
        <v>69</v>
      </c>
      <c r="C17" s="161" t="s">
        <v>52</v>
      </c>
      <c r="D17" s="162" t="s">
        <v>50</v>
      </c>
      <c r="E17" s="165">
        <v>1111284</v>
      </c>
      <c r="F17" s="165">
        <v>1111284</v>
      </c>
      <c r="G17" s="165">
        <f>F17-E17</f>
        <v>0</v>
      </c>
      <c r="H17" s="39">
        <f t="shared" si="0"/>
        <v>0</v>
      </c>
      <c r="I17" s="180" t="s">
        <v>72</v>
      </c>
      <c r="J17" s="39">
        <f t="shared" si="1"/>
        <v>100</v>
      </c>
      <c r="K17" s="39">
        <f t="shared" si="2"/>
        <v>100</v>
      </c>
      <c r="L17" s="162" t="s">
        <v>51</v>
      </c>
    </row>
    <row r="18" spans="1:12" s="20" customFormat="1" ht="21" customHeight="1" x14ac:dyDescent="0.2">
      <c r="A18" s="197" t="s">
        <v>173</v>
      </c>
      <c r="B18" s="198" t="s">
        <v>71</v>
      </c>
      <c r="C18" s="161" t="s">
        <v>52</v>
      </c>
      <c r="D18" s="162" t="s">
        <v>50</v>
      </c>
      <c r="E18" s="165">
        <v>14182</v>
      </c>
      <c r="F18" s="165">
        <v>14182</v>
      </c>
      <c r="G18" s="165">
        <f>F18-E18</f>
        <v>0</v>
      </c>
      <c r="H18" s="39">
        <f t="shared" si="0"/>
        <v>0</v>
      </c>
      <c r="I18" s="180" t="s">
        <v>73</v>
      </c>
      <c r="J18" s="39">
        <f t="shared" si="1"/>
        <v>100</v>
      </c>
      <c r="K18" s="39">
        <f t="shared" si="2"/>
        <v>100</v>
      </c>
      <c r="L18" s="162" t="s">
        <v>51</v>
      </c>
    </row>
    <row r="19" spans="1:12" s="20" customFormat="1" ht="48" customHeight="1" x14ac:dyDescent="0.2">
      <c r="A19" s="197" t="s">
        <v>174</v>
      </c>
      <c r="B19" s="198" t="s">
        <v>166</v>
      </c>
      <c r="C19" s="161" t="s">
        <v>52</v>
      </c>
      <c r="D19" s="162" t="s">
        <v>50</v>
      </c>
      <c r="E19" s="165">
        <v>90</v>
      </c>
      <c r="F19" s="165">
        <v>90</v>
      </c>
      <c r="G19" s="165">
        <f t="shared" ref="G19:G20" si="5">F19-E19</f>
        <v>0</v>
      </c>
      <c r="H19" s="39">
        <f t="shared" si="0"/>
        <v>0</v>
      </c>
      <c r="I19" s="180" t="s">
        <v>74</v>
      </c>
      <c r="J19" s="39">
        <f t="shared" si="1"/>
        <v>100</v>
      </c>
      <c r="K19" s="39">
        <f t="shared" si="2"/>
        <v>100</v>
      </c>
      <c r="L19" s="199" t="s">
        <v>51</v>
      </c>
    </row>
    <row r="20" spans="1:12" s="20" customFormat="1" ht="31.5" x14ac:dyDescent="0.2">
      <c r="A20" s="197" t="s">
        <v>175</v>
      </c>
      <c r="B20" s="198" t="s">
        <v>167</v>
      </c>
      <c r="C20" s="161" t="s">
        <v>52</v>
      </c>
      <c r="D20" s="162" t="s">
        <v>50</v>
      </c>
      <c r="E20" s="165">
        <v>50</v>
      </c>
      <c r="F20" s="165">
        <v>50</v>
      </c>
      <c r="G20" s="165">
        <f t="shared" si="5"/>
        <v>0</v>
      </c>
      <c r="H20" s="39">
        <f>G20/E20*100</f>
        <v>0</v>
      </c>
      <c r="I20" s="180" t="s">
        <v>75</v>
      </c>
      <c r="J20" s="39">
        <f t="shared" si="1"/>
        <v>100</v>
      </c>
      <c r="K20" s="39">
        <f t="shared" si="2"/>
        <v>100</v>
      </c>
      <c r="L20" s="199" t="s">
        <v>51</v>
      </c>
    </row>
    <row r="21" spans="1:12" s="20" customFormat="1" ht="15.75" x14ac:dyDescent="0.2">
      <c r="A21" s="200" t="s">
        <v>20</v>
      </c>
      <c r="B21" s="246" t="s">
        <v>114</v>
      </c>
      <c r="C21" s="246"/>
      <c r="D21" s="246"/>
      <c r="E21" s="246"/>
      <c r="F21" s="246"/>
      <c r="G21" s="246"/>
      <c r="H21" s="246"/>
      <c r="I21" s="246"/>
      <c r="J21" s="246"/>
      <c r="K21" s="246"/>
      <c r="L21" s="246"/>
    </row>
    <row r="22" spans="1:12" s="20" customFormat="1" ht="48.75" customHeight="1" x14ac:dyDescent="0.2">
      <c r="A22" s="197" t="s">
        <v>108</v>
      </c>
      <c r="B22" s="160" t="s">
        <v>467</v>
      </c>
      <c r="C22" s="161" t="s">
        <v>52</v>
      </c>
      <c r="D22" s="162" t="s">
        <v>50</v>
      </c>
      <c r="E22" s="163">
        <v>58</v>
      </c>
      <c r="F22" s="163">
        <v>88.9</v>
      </c>
      <c r="G22" s="163">
        <f t="shared" ref="G22" si="6">F22-E22</f>
        <v>30.9</v>
      </c>
      <c r="H22" s="39">
        <f>G22/E22*100</f>
        <v>53.28</v>
      </c>
      <c r="I22" s="180" t="s">
        <v>554</v>
      </c>
      <c r="J22" s="39">
        <f t="shared" ref="J22:J26" si="7">F22/E22*100</f>
        <v>153.28</v>
      </c>
      <c r="K22" s="39">
        <v>110</v>
      </c>
      <c r="L22" s="160" t="s">
        <v>471</v>
      </c>
    </row>
    <row r="23" spans="1:12" s="19" customFormat="1" ht="219.75" customHeight="1" x14ac:dyDescent="0.2">
      <c r="A23" s="29" t="s">
        <v>235</v>
      </c>
      <c r="B23" s="31" t="s">
        <v>468</v>
      </c>
      <c r="C23" s="12" t="s">
        <v>52</v>
      </c>
      <c r="D23" s="175" t="s">
        <v>50</v>
      </c>
      <c r="E23" s="32">
        <v>68</v>
      </c>
      <c r="F23" s="32">
        <v>61.1</v>
      </c>
      <c r="G23" s="32">
        <f t="shared" ref="G23:G28" si="8">F23-E23</f>
        <v>-6.9</v>
      </c>
      <c r="H23" s="13">
        <f t="shared" ref="H23:H27" si="9">G23/E23*100</f>
        <v>-10.15</v>
      </c>
      <c r="I23" s="159" t="s">
        <v>76</v>
      </c>
      <c r="J23" s="13">
        <f t="shared" si="7"/>
        <v>89.85</v>
      </c>
      <c r="K23" s="13">
        <f t="shared" si="2"/>
        <v>89.85</v>
      </c>
      <c r="L23" s="31" t="s">
        <v>473</v>
      </c>
    </row>
    <row r="24" spans="1:12" s="19" customFormat="1" ht="100.5" customHeight="1" x14ac:dyDescent="0.2">
      <c r="A24" s="29" t="s">
        <v>236</v>
      </c>
      <c r="B24" s="31" t="s">
        <v>469</v>
      </c>
      <c r="C24" s="12" t="s">
        <v>52</v>
      </c>
      <c r="D24" s="175" t="s">
        <v>50</v>
      </c>
      <c r="E24" s="32">
        <v>42.8</v>
      </c>
      <c r="F24" s="32">
        <v>40.200000000000003</v>
      </c>
      <c r="G24" s="32">
        <f t="shared" si="8"/>
        <v>-2.6</v>
      </c>
      <c r="H24" s="13">
        <f t="shared" si="9"/>
        <v>-6.07</v>
      </c>
      <c r="I24" s="159" t="s">
        <v>77</v>
      </c>
      <c r="J24" s="13">
        <f t="shared" si="7"/>
        <v>93.93</v>
      </c>
      <c r="K24" s="13">
        <f t="shared" si="2"/>
        <v>93.93</v>
      </c>
      <c r="L24" s="31" t="s">
        <v>631</v>
      </c>
    </row>
    <row r="25" spans="1:12" s="19" customFormat="1" ht="120" customHeight="1" x14ac:dyDescent="0.2">
      <c r="A25" s="29" t="s">
        <v>237</v>
      </c>
      <c r="B25" s="31" t="s">
        <v>470</v>
      </c>
      <c r="C25" s="12" t="s">
        <v>52</v>
      </c>
      <c r="D25" s="175" t="s">
        <v>50</v>
      </c>
      <c r="E25" s="32">
        <v>28.6</v>
      </c>
      <c r="F25" s="32">
        <v>97.1</v>
      </c>
      <c r="G25" s="32">
        <f t="shared" si="8"/>
        <v>68.5</v>
      </c>
      <c r="H25" s="13">
        <f t="shared" si="9"/>
        <v>239.51</v>
      </c>
      <c r="I25" s="159" t="s">
        <v>79</v>
      </c>
      <c r="J25" s="13">
        <f t="shared" si="7"/>
        <v>339.51</v>
      </c>
      <c r="K25" s="13">
        <v>110</v>
      </c>
      <c r="L25" s="31" t="s">
        <v>472</v>
      </c>
    </row>
    <row r="26" spans="1:12" s="19" customFormat="1" ht="63" x14ac:dyDescent="0.2">
      <c r="A26" s="29" t="s">
        <v>238</v>
      </c>
      <c r="B26" s="31" t="s">
        <v>580</v>
      </c>
      <c r="C26" s="12" t="s">
        <v>52</v>
      </c>
      <c r="D26" s="175" t="s">
        <v>50</v>
      </c>
      <c r="E26" s="32">
        <v>4.9000000000000004</v>
      </c>
      <c r="F26" s="32">
        <v>4.8</v>
      </c>
      <c r="G26" s="32">
        <f t="shared" si="8"/>
        <v>-0.1</v>
      </c>
      <c r="H26" s="13">
        <f t="shared" si="9"/>
        <v>-2.04</v>
      </c>
      <c r="I26" s="159" t="s">
        <v>80</v>
      </c>
      <c r="J26" s="13">
        <f t="shared" si="7"/>
        <v>97.96</v>
      </c>
      <c r="K26" s="13">
        <f t="shared" si="2"/>
        <v>97.96</v>
      </c>
      <c r="L26" s="175" t="s">
        <v>51</v>
      </c>
    </row>
    <row r="27" spans="1:12" s="19" customFormat="1" ht="47.25" x14ac:dyDescent="0.2">
      <c r="A27" s="29" t="s">
        <v>239</v>
      </c>
      <c r="B27" s="31" t="s">
        <v>176</v>
      </c>
      <c r="C27" s="12" t="s">
        <v>52</v>
      </c>
      <c r="D27" s="175" t="s">
        <v>50</v>
      </c>
      <c r="E27" s="32">
        <v>10.7</v>
      </c>
      <c r="F27" s="32">
        <v>10.7</v>
      </c>
      <c r="G27" s="32">
        <f t="shared" si="8"/>
        <v>0</v>
      </c>
      <c r="H27" s="13">
        <f t="shared" si="9"/>
        <v>0</v>
      </c>
      <c r="I27" s="159" t="s">
        <v>81</v>
      </c>
      <c r="J27" s="13">
        <f>F27/E27*100</f>
        <v>100</v>
      </c>
      <c r="K27" s="13">
        <f t="shared" si="2"/>
        <v>100</v>
      </c>
      <c r="L27" s="175" t="s">
        <v>51</v>
      </c>
    </row>
    <row r="28" spans="1:12" s="56" customFormat="1" ht="87.75" customHeight="1" x14ac:dyDescent="0.2">
      <c r="A28" s="29" t="s">
        <v>240</v>
      </c>
      <c r="B28" s="31" t="s">
        <v>177</v>
      </c>
      <c r="C28" s="12" t="s">
        <v>52</v>
      </c>
      <c r="D28" s="175" t="s">
        <v>178</v>
      </c>
      <c r="E28" s="32">
        <v>13.3</v>
      </c>
      <c r="F28" s="32">
        <v>10.6</v>
      </c>
      <c r="G28" s="32">
        <f t="shared" si="8"/>
        <v>-2.7</v>
      </c>
      <c r="H28" s="13">
        <f>G28/E28*100</f>
        <v>-20.3</v>
      </c>
      <c r="I28" s="159" t="s">
        <v>82</v>
      </c>
      <c r="J28" s="13">
        <f>E28/F28*100</f>
        <v>125.47</v>
      </c>
      <c r="K28" s="13">
        <v>110</v>
      </c>
      <c r="L28" s="33" t="s">
        <v>456</v>
      </c>
    </row>
    <row r="29" spans="1:12" s="56" customFormat="1" ht="31.5" x14ac:dyDescent="0.2">
      <c r="A29" s="29" t="s">
        <v>241</v>
      </c>
      <c r="B29" s="31" t="s">
        <v>179</v>
      </c>
      <c r="C29" s="12" t="s">
        <v>52</v>
      </c>
      <c r="D29" s="175" t="s">
        <v>178</v>
      </c>
      <c r="E29" s="32">
        <v>0.7</v>
      </c>
      <c r="F29" s="32">
        <v>0.7</v>
      </c>
      <c r="G29" s="32">
        <f t="shared" ref="G29" si="10">F29-E29</f>
        <v>0</v>
      </c>
      <c r="H29" s="13">
        <f t="shared" ref="H29" si="11">G29/E29*100</f>
        <v>0</v>
      </c>
      <c r="I29" s="159" t="s">
        <v>92</v>
      </c>
      <c r="J29" s="13">
        <f>E29/F29*100</f>
        <v>100</v>
      </c>
      <c r="K29" s="13">
        <f t="shared" si="2"/>
        <v>100</v>
      </c>
      <c r="L29" s="175" t="s">
        <v>51</v>
      </c>
    </row>
    <row r="30" spans="1:12" s="19" customFormat="1" ht="22.5" customHeight="1" x14ac:dyDescent="0.2">
      <c r="A30" s="29" t="s">
        <v>117</v>
      </c>
      <c r="B30" s="245" t="s">
        <v>87</v>
      </c>
      <c r="C30" s="245"/>
      <c r="D30" s="245"/>
      <c r="E30" s="245"/>
      <c r="F30" s="245"/>
      <c r="G30" s="245"/>
      <c r="H30" s="245"/>
      <c r="I30" s="245"/>
      <c r="J30" s="245"/>
      <c r="K30" s="245"/>
      <c r="L30" s="245"/>
    </row>
    <row r="31" spans="1:12" s="19" customFormat="1" ht="35.25" customHeight="1" x14ac:dyDescent="0.2">
      <c r="A31" s="29" t="s">
        <v>101</v>
      </c>
      <c r="B31" s="160" t="s">
        <v>574</v>
      </c>
      <c r="C31" s="161" t="s">
        <v>52</v>
      </c>
      <c r="D31" s="162" t="s">
        <v>50</v>
      </c>
      <c r="E31" s="163">
        <v>53.8</v>
      </c>
      <c r="F31" s="163">
        <v>100</v>
      </c>
      <c r="G31" s="163">
        <f t="shared" ref="G31" si="12">F31-E31</f>
        <v>46.2</v>
      </c>
      <c r="H31" s="39">
        <f t="shared" ref="H31" si="13">G31/E31*100</f>
        <v>85.87</v>
      </c>
      <c r="I31" s="180" t="s">
        <v>53</v>
      </c>
      <c r="J31" s="39" t="s">
        <v>53</v>
      </c>
      <c r="K31" s="39" t="s">
        <v>53</v>
      </c>
      <c r="L31" s="40" t="s">
        <v>186</v>
      </c>
    </row>
    <row r="32" spans="1:12" s="19" customFormat="1" ht="33" customHeight="1" x14ac:dyDescent="0.2">
      <c r="A32" s="29" t="s">
        <v>102</v>
      </c>
      <c r="B32" s="160" t="s">
        <v>474</v>
      </c>
      <c r="C32" s="161" t="s">
        <v>52</v>
      </c>
      <c r="D32" s="162" t="s">
        <v>50</v>
      </c>
      <c r="E32" s="163">
        <v>17.5</v>
      </c>
      <c r="F32" s="163">
        <v>19.7</v>
      </c>
      <c r="G32" s="163">
        <f t="shared" ref="G32:G39" si="14">F32-E32</f>
        <v>2.2000000000000002</v>
      </c>
      <c r="H32" s="39">
        <f t="shared" ref="H32:H39" si="15">G32/E32*100</f>
        <v>12.57</v>
      </c>
      <c r="I32" s="180" t="s">
        <v>53</v>
      </c>
      <c r="J32" s="39" t="s">
        <v>53</v>
      </c>
      <c r="K32" s="39" t="s">
        <v>53</v>
      </c>
      <c r="L32" s="40" t="s">
        <v>186</v>
      </c>
    </row>
    <row r="33" spans="1:12" s="19" customFormat="1" ht="33" customHeight="1" x14ac:dyDescent="0.2">
      <c r="A33" s="29" t="s">
        <v>103</v>
      </c>
      <c r="B33" s="160" t="s">
        <v>475</v>
      </c>
      <c r="C33" s="161" t="s">
        <v>52</v>
      </c>
      <c r="D33" s="162" t="s">
        <v>50</v>
      </c>
      <c r="E33" s="161">
        <v>40</v>
      </c>
      <c r="F33" s="161">
        <v>40.200000000000003</v>
      </c>
      <c r="G33" s="163">
        <f t="shared" si="14"/>
        <v>0.2</v>
      </c>
      <c r="H33" s="39">
        <f t="shared" si="15"/>
        <v>0.5</v>
      </c>
      <c r="I33" s="180" t="s">
        <v>53</v>
      </c>
      <c r="J33" s="39" t="s">
        <v>53</v>
      </c>
      <c r="K33" s="39" t="s">
        <v>53</v>
      </c>
      <c r="L33" s="40" t="s">
        <v>186</v>
      </c>
    </row>
    <row r="34" spans="1:12" s="19" customFormat="1" ht="33" customHeight="1" x14ac:dyDescent="0.2">
      <c r="A34" s="29" t="s">
        <v>104</v>
      </c>
      <c r="B34" s="160" t="s">
        <v>184</v>
      </c>
      <c r="C34" s="161" t="s">
        <v>52</v>
      </c>
      <c r="D34" s="162" t="s">
        <v>50</v>
      </c>
      <c r="E34" s="39">
        <v>86.05</v>
      </c>
      <c r="F34" s="39">
        <v>86.05</v>
      </c>
      <c r="G34" s="163">
        <f t="shared" si="14"/>
        <v>0</v>
      </c>
      <c r="H34" s="39">
        <f t="shared" si="15"/>
        <v>0</v>
      </c>
      <c r="I34" s="180" t="s">
        <v>53</v>
      </c>
      <c r="J34" s="39" t="s">
        <v>53</v>
      </c>
      <c r="K34" s="39" t="s">
        <v>53</v>
      </c>
      <c r="L34" s="40" t="s">
        <v>187</v>
      </c>
    </row>
    <row r="35" spans="1:12" s="19" customFormat="1" ht="33" customHeight="1" x14ac:dyDescent="0.2">
      <c r="A35" s="29" t="s">
        <v>105</v>
      </c>
      <c r="B35" s="160" t="s">
        <v>269</v>
      </c>
      <c r="C35" s="161" t="s">
        <v>52</v>
      </c>
      <c r="D35" s="162" t="s">
        <v>50</v>
      </c>
      <c r="E35" s="164">
        <v>50</v>
      </c>
      <c r="F35" s="164">
        <v>100</v>
      </c>
      <c r="G35" s="163">
        <f t="shared" si="14"/>
        <v>50</v>
      </c>
      <c r="H35" s="39">
        <f t="shared" si="15"/>
        <v>100</v>
      </c>
      <c r="I35" s="180" t="s">
        <v>53</v>
      </c>
      <c r="J35" s="39" t="s">
        <v>53</v>
      </c>
      <c r="K35" s="39" t="s">
        <v>53</v>
      </c>
      <c r="L35" s="40" t="s">
        <v>187</v>
      </c>
    </row>
    <row r="36" spans="1:12" s="19" customFormat="1" ht="33" customHeight="1" x14ac:dyDescent="0.2">
      <c r="A36" s="29" t="s">
        <v>106</v>
      </c>
      <c r="B36" s="160" t="s">
        <v>270</v>
      </c>
      <c r="C36" s="161" t="s">
        <v>52</v>
      </c>
      <c r="D36" s="162" t="s">
        <v>50</v>
      </c>
      <c r="E36" s="161">
        <v>81</v>
      </c>
      <c r="F36" s="165">
        <v>100</v>
      </c>
      <c r="G36" s="163">
        <f t="shared" si="14"/>
        <v>19</v>
      </c>
      <c r="H36" s="39">
        <f t="shared" si="15"/>
        <v>23.46</v>
      </c>
      <c r="I36" s="180" t="s">
        <v>53</v>
      </c>
      <c r="J36" s="39" t="s">
        <v>53</v>
      </c>
      <c r="K36" s="39" t="s">
        <v>53</v>
      </c>
      <c r="L36" s="40" t="s">
        <v>187</v>
      </c>
    </row>
    <row r="37" spans="1:12" s="19" customFormat="1" ht="33" customHeight="1" x14ac:dyDescent="0.2">
      <c r="A37" s="30" t="s">
        <v>107</v>
      </c>
      <c r="B37" s="160" t="s">
        <v>271</v>
      </c>
      <c r="C37" s="161" t="s">
        <v>52</v>
      </c>
      <c r="D37" s="162" t="s">
        <v>50</v>
      </c>
      <c r="E37" s="161">
        <v>33</v>
      </c>
      <c r="F37" s="161">
        <v>86</v>
      </c>
      <c r="G37" s="163">
        <f t="shared" si="14"/>
        <v>53</v>
      </c>
      <c r="H37" s="39">
        <f t="shared" si="15"/>
        <v>160.61000000000001</v>
      </c>
      <c r="I37" s="180" t="s">
        <v>53</v>
      </c>
      <c r="J37" s="39" t="s">
        <v>53</v>
      </c>
      <c r="K37" s="39" t="s">
        <v>53</v>
      </c>
      <c r="L37" s="40" t="s">
        <v>187</v>
      </c>
    </row>
    <row r="38" spans="1:12" s="19" customFormat="1" ht="54" customHeight="1" x14ac:dyDescent="0.2">
      <c r="A38" s="30" t="s">
        <v>336</v>
      </c>
      <c r="B38" s="160" t="s">
        <v>272</v>
      </c>
      <c r="C38" s="161" t="s">
        <v>52</v>
      </c>
      <c r="D38" s="162" t="s">
        <v>50</v>
      </c>
      <c r="E38" s="161">
        <v>18.5</v>
      </c>
      <c r="F38" s="161">
        <v>18.5</v>
      </c>
      <c r="G38" s="163">
        <f t="shared" si="14"/>
        <v>0</v>
      </c>
      <c r="H38" s="39">
        <f t="shared" si="15"/>
        <v>0</v>
      </c>
      <c r="I38" s="180" t="s">
        <v>53</v>
      </c>
      <c r="J38" s="39" t="s">
        <v>53</v>
      </c>
      <c r="K38" s="39" t="s">
        <v>53</v>
      </c>
      <c r="L38" s="40" t="s">
        <v>273</v>
      </c>
    </row>
    <row r="39" spans="1:12" s="19" customFormat="1" ht="33" customHeight="1" x14ac:dyDescent="0.2">
      <c r="A39" s="30" t="s">
        <v>338</v>
      </c>
      <c r="B39" s="160" t="s">
        <v>329</v>
      </c>
      <c r="C39" s="161" t="s">
        <v>52</v>
      </c>
      <c r="D39" s="162" t="s">
        <v>50</v>
      </c>
      <c r="E39" s="165">
        <v>37</v>
      </c>
      <c r="F39" s="165">
        <v>37</v>
      </c>
      <c r="G39" s="163">
        <f t="shared" si="14"/>
        <v>0</v>
      </c>
      <c r="H39" s="39">
        <f t="shared" si="15"/>
        <v>0</v>
      </c>
      <c r="I39" s="180" t="s">
        <v>53</v>
      </c>
      <c r="J39" s="39" t="s">
        <v>53</v>
      </c>
      <c r="K39" s="39" t="s">
        <v>53</v>
      </c>
      <c r="L39" s="40" t="s">
        <v>273</v>
      </c>
    </row>
    <row r="40" spans="1:12" s="19" customFormat="1" ht="18" customHeight="1" x14ac:dyDescent="0.2">
      <c r="A40" s="30" t="s">
        <v>86</v>
      </c>
      <c r="B40" s="247" t="s">
        <v>89</v>
      </c>
      <c r="C40" s="247"/>
      <c r="D40" s="247"/>
      <c r="E40" s="247"/>
      <c r="F40" s="247"/>
      <c r="G40" s="247"/>
      <c r="H40" s="247"/>
      <c r="I40" s="247"/>
      <c r="J40" s="247"/>
      <c r="K40" s="247"/>
      <c r="L40" s="248"/>
    </row>
    <row r="41" spans="1:12" s="19" customFormat="1" ht="18" customHeight="1" x14ac:dyDescent="0.2">
      <c r="A41" s="34" t="s">
        <v>180</v>
      </c>
      <c r="B41" s="160" t="s">
        <v>581</v>
      </c>
      <c r="C41" s="161" t="s">
        <v>52</v>
      </c>
      <c r="D41" s="162" t="s">
        <v>50</v>
      </c>
      <c r="E41" s="165">
        <v>16</v>
      </c>
      <c r="F41" s="165">
        <v>16</v>
      </c>
      <c r="G41" s="93">
        <f t="shared" ref="G41" si="16">F41-E41</f>
        <v>0</v>
      </c>
      <c r="H41" s="75">
        <f t="shared" ref="H41" si="17">G41/E41*100</f>
        <v>0</v>
      </c>
      <c r="I41" s="93" t="s">
        <v>93</v>
      </c>
      <c r="J41" s="39">
        <f t="shared" ref="J41" si="18">F41/E41*100</f>
        <v>100</v>
      </c>
      <c r="K41" s="39">
        <f t="shared" ref="K41" si="19">J41</f>
        <v>100</v>
      </c>
      <c r="L41" s="162" t="s">
        <v>51</v>
      </c>
    </row>
    <row r="42" spans="1:12" s="19" customFormat="1" ht="48.75" customHeight="1" x14ac:dyDescent="0.2">
      <c r="A42" s="34" t="s">
        <v>181</v>
      </c>
      <c r="B42" s="160" t="s">
        <v>185</v>
      </c>
      <c r="C42" s="161" t="s">
        <v>52</v>
      </c>
      <c r="D42" s="162" t="s">
        <v>50</v>
      </c>
      <c r="E42" s="163">
        <v>10</v>
      </c>
      <c r="F42" s="163">
        <v>12</v>
      </c>
      <c r="G42" s="93">
        <f t="shared" ref="G42:G43" si="20">F42-E42</f>
        <v>2</v>
      </c>
      <c r="H42" s="75">
        <f t="shared" ref="H42:H43" si="21">G42/E42*100</f>
        <v>20</v>
      </c>
      <c r="I42" s="93" t="s">
        <v>94</v>
      </c>
      <c r="J42" s="39">
        <f t="shared" ref="J42" si="22">F42/E42*100</f>
        <v>120</v>
      </c>
      <c r="K42" s="39">
        <v>110</v>
      </c>
      <c r="L42" s="160" t="s">
        <v>477</v>
      </c>
    </row>
    <row r="43" spans="1:12" s="19" customFormat="1" ht="47.25" x14ac:dyDescent="0.2">
      <c r="A43" s="34" t="s">
        <v>182</v>
      </c>
      <c r="B43" s="160" t="s">
        <v>476</v>
      </c>
      <c r="C43" s="161" t="s">
        <v>52</v>
      </c>
      <c r="D43" s="162" t="s">
        <v>50</v>
      </c>
      <c r="E43" s="165">
        <v>100</v>
      </c>
      <c r="F43" s="165">
        <v>100</v>
      </c>
      <c r="G43" s="93">
        <f t="shared" si="20"/>
        <v>0</v>
      </c>
      <c r="H43" s="75">
        <f t="shared" si="21"/>
        <v>0</v>
      </c>
      <c r="I43" s="93" t="s">
        <v>95</v>
      </c>
      <c r="J43" s="39">
        <f t="shared" ref="J43:J44" si="23">F43/E43*100</f>
        <v>100</v>
      </c>
      <c r="K43" s="39">
        <f t="shared" ref="K43:K44" si="24">J43</f>
        <v>100</v>
      </c>
      <c r="L43" s="162" t="s">
        <v>51</v>
      </c>
    </row>
    <row r="44" spans="1:12" s="19" customFormat="1" ht="15.75" x14ac:dyDescent="0.2">
      <c r="A44" s="34" t="s">
        <v>183</v>
      </c>
      <c r="B44" s="160" t="s">
        <v>328</v>
      </c>
      <c r="C44" s="161" t="s">
        <v>52</v>
      </c>
      <c r="D44" s="162" t="s">
        <v>50</v>
      </c>
      <c r="E44" s="165">
        <v>7</v>
      </c>
      <c r="F44" s="165">
        <v>7</v>
      </c>
      <c r="G44" s="93">
        <f t="shared" ref="G44" si="25">F44-E44</f>
        <v>0</v>
      </c>
      <c r="H44" s="75">
        <f>G44/E44*100</f>
        <v>0</v>
      </c>
      <c r="I44" s="93" t="s">
        <v>96</v>
      </c>
      <c r="J44" s="39">
        <f t="shared" si="23"/>
        <v>100</v>
      </c>
      <c r="K44" s="39">
        <f t="shared" si="24"/>
        <v>100</v>
      </c>
      <c r="L44" s="162" t="s">
        <v>51</v>
      </c>
    </row>
    <row r="45" spans="1:12" s="17" customFormat="1" ht="18" customHeight="1" x14ac:dyDescent="0.2">
      <c r="A45" s="26" t="s">
        <v>21</v>
      </c>
      <c r="B45" s="209" t="s">
        <v>265</v>
      </c>
      <c r="C45" s="210"/>
      <c r="D45" s="210"/>
      <c r="E45" s="210"/>
      <c r="F45" s="210"/>
      <c r="G45" s="210"/>
      <c r="H45" s="210"/>
      <c r="I45" s="210"/>
      <c r="J45" s="210"/>
      <c r="K45" s="210"/>
      <c r="L45" s="211"/>
    </row>
    <row r="46" spans="1:12" s="18" customFormat="1" ht="18" customHeight="1" x14ac:dyDescent="0.2">
      <c r="A46" s="28"/>
      <c r="B46" s="218" t="s">
        <v>84</v>
      </c>
      <c r="C46" s="219"/>
      <c r="D46" s="219"/>
      <c r="E46" s="219"/>
      <c r="F46" s="219"/>
      <c r="G46" s="219"/>
      <c r="H46" s="220"/>
      <c r="I46" s="64" t="s">
        <v>56</v>
      </c>
      <c r="J46" s="37">
        <f>AVERAGE(J50,J48,J49,J55,J56,J57,J58,J59)</f>
        <v>99.59</v>
      </c>
      <c r="K46" s="37">
        <f>AVERAGE(K50,K48,K49,K55,K56,K57,K58,K59)</f>
        <v>99.59</v>
      </c>
      <c r="L46" s="38" t="s">
        <v>163</v>
      </c>
    </row>
    <row r="47" spans="1:12" s="20" customFormat="1" ht="18" customHeight="1" x14ac:dyDescent="0.2">
      <c r="A47" s="139" t="s">
        <v>85</v>
      </c>
      <c r="B47" s="256" t="s">
        <v>116</v>
      </c>
      <c r="C47" s="256"/>
      <c r="D47" s="256"/>
      <c r="E47" s="256"/>
      <c r="F47" s="256"/>
      <c r="G47" s="256"/>
      <c r="H47" s="256"/>
      <c r="I47" s="256"/>
      <c r="J47" s="256"/>
      <c r="K47" s="256"/>
      <c r="L47" s="257"/>
    </row>
    <row r="48" spans="1:12" s="21" customFormat="1" ht="15.75" x14ac:dyDescent="0.2">
      <c r="A48" s="76" t="s">
        <v>293</v>
      </c>
      <c r="B48" s="140" t="s">
        <v>188</v>
      </c>
      <c r="C48" s="78" t="s">
        <v>478</v>
      </c>
      <c r="D48" s="78" t="s">
        <v>50</v>
      </c>
      <c r="E48" s="141">
        <v>31</v>
      </c>
      <c r="F48" s="141">
        <v>30</v>
      </c>
      <c r="G48" s="76">
        <f t="shared" ref="G48" si="26">F48-E48</f>
        <v>-1</v>
      </c>
      <c r="H48" s="39">
        <f t="shared" ref="H48" si="27">G48/E48*100</f>
        <v>-3.23</v>
      </c>
      <c r="I48" s="173" t="s">
        <v>307</v>
      </c>
      <c r="J48" s="75">
        <f>F48/E48*100</f>
        <v>96.77</v>
      </c>
      <c r="K48" s="75">
        <f t="shared" ref="K48:K50" si="28">J48</f>
        <v>96.77</v>
      </c>
      <c r="L48" s="175" t="s">
        <v>51</v>
      </c>
    </row>
    <row r="49" spans="1:12" s="21" customFormat="1" ht="18" customHeight="1" x14ac:dyDescent="0.2">
      <c r="A49" s="76" t="s">
        <v>98</v>
      </c>
      <c r="B49" s="140" t="s">
        <v>189</v>
      </c>
      <c r="C49" s="78" t="s">
        <v>478</v>
      </c>
      <c r="D49" s="78" t="s">
        <v>50</v>
      </c>
      <c r="E49" s="142">
        <v>4.5</v>
      </c>
      <c r="F49" s="142">
        <v>4.4000000000000004</v>
      </c>
      <c r="G49" s="76">
        <f t="shared" ref="G49" si="29">F49-E49</f>
        <v>-9.9999999999999603E-2</v>
      </c>
      <c r="H49" s="39">
        <f t="shared" ref="H49" si="30">G49/E49*100</f>
        <v>-2.2200000000000002</v>
      </c>
      <c r="I49" s="173" t="s">
        <v>618</v>
      </c>
      <c r="J49" s="75">
        <f t="shared" ref="J49" si="31">F49/E49*100</f>
        <v>97.78</v>
      </c>
      <c r="K49" s="75">
        <f t="shared" ref="K49" si="32">J49</f>
        <v>97.78</v>
      </c>
      <c r="L49" s="93" t="s">
        <v>51</v>
      </c>
    </row>
    <row r="50" spans="1:12" s="21" customFormat="1" ht="18" customHeight="1" x14ac:dyDescent="0.2">
      <c r="A50" s="76" t="s">
        <v>99</v>
      </c>
      <c r="B50" s="140" t="s">
        <v>330</v>
      </c>
      <c r="C50" s="78" t="s">
        <v>478</v>
      </c>
      <c r="D50" s="78" t="s">
        <v>50</v>
      </c>
      <c r="E50" s="142">
        <v>3491</v>
      </c>
      <c r="F50" s="142">
        <v>3566</v>
      </c>
      <c r="G50" s="76">
        <f t="shared" ref="G50" si="33">F50-E50</f>
        <v>75</v>
      </c>
      <c r="H50" s="39">
        <f t="shared" ref="H50" si="34">G50/E50*100</f>
        <v>2.15</v>
      </c>
      <c r="I50" s="173" t="s">
        <v>308</v>
      </c>
      <c r="J50" s="75">
        <f t="shared" ref="J50" si="35">F50/E50*100</f>
        <v>102.15</v>
      </c>
      <c r="K50" s="75">
        <f t="shared" si="28"/>
        <v>102.15</v>
      </c>
      <c r="L50" s="93" t="s">
        <v>51</v>
      </c>
    </row>
    <row r="51" spans="1:12" s="21" customFormat="1" ht="18" customHeight="1" x14ac:dyDescent="0.2">
      <c r="A51" s="139" t="s">
        <v>115</v>
      </c>
      <c r="B51" s="256" t="s">
        <v>87</v>
      </c>
      <c r="C51" s="256"/>
      <c r="D51" s="256"/>
      <c r="E51" s="256"/>
      <c r="F51" s="256"/>
      <c r="G51" s="256"/>
      <c r="H51" s="256"/>
      <c r="I51" s="256"/>
      <c r="J51" s="256"/>
      <c r="K51" s="256"/>
      <c r="L51" s="257"/>
    </row>
    <row r="52" spans="1:12" s="21" customFormat="1" ht="15.75" x14ac:dyDescent="0.2">
      <c r="A52" s="76" t="s">
        <v>108</v>
      </c>
      <c r="B52" s="140" t="s">
        <v>575</v>
      </c>
      <c r="C52" s="78" t="s">
        <v>478</v>
      </c>
      <c r="D52" s="78" t="s">
        <v>50</v>
      </c>
      <c r="E52" s="141">
        <v>1</v>
      </c>
      <c r="F52" s="141">
        <v>1</v>
      </c>
      <c r="G52" s="76">
        <f t="shared" ref="G52" si="36">F52-E52</f>
        <v>0</v>
      </c>
      <c r="H52" s="83">
        <f t="shared" ref="H52" si="37">G52/E52*100</f>
        <v>0</v>
      </c>
      <c r="I52" s="75" t="s">
        <v>53</v>
      </c>
      <c r="J52" s="75" t="s">
        <v>53</v>
      </c>
      <c r="K52" s="75" t="s">
        <v>53</v>
      </c>
      <c r="L52" s="172" t="s">
        <v>325</v>
      </c>
    </row>
    <row r="53" spans="1:12" s="21" customFormat="1" ht="35.25" customHeight="1" x14ac:dyDescent="0.2">
      <c r="A53" s="76" t="s">
        <v>235</v>
      </c>
      <c r="B53" s="140" t="s">
        <v>331</v>
      </c>
      <c r="C53" s="78" t="s">
        <v>478</v>
      </c>
      <c r="D53" s="78" t="s">
        <v>50</v>
      </c>
      <c r="E53" s="141">
        <v>321</v>
      </c>
      <c r="F53" s="141">
        <v>321</v>
      </c>
      <c r="G53" s="76">
        <f t="shared" ref="G53" si="38">F53-E53</f>
        <v>0</v>
      </c>
      <c r="H53" s="83">
        <f t="shared" ref="H53" si="39">G53/E53*100</f>
        <v>0</v>
      </c>
      <c r="I53" s="75" t="s">
        <v>53</v>
      </c>
      <c r="J53" s="75" t="s">
        <v>53</v>
      </c>
      <c r="K53" s="75" t="s">
        <v>53</v>
      </c>
      <c r="L53" s="172" t="s">
        <v>326</v>
      </c>
    </row>
    <row r="54" spans="1:12" s="21" customFormat="1" ht="16.5" customHeight="1" x14ac:dyDescent="0.2">
      <c r="A54" s="143" t="s">
        <v>117</v>
      </c>
      <c r="B54" s="252" t="s">
        <v>100</v>
      </c>
      <c r="C54" s="253"/>
      <c r="D54" s="253"/>
      <c r="E54" s="253"/>
      <c r="F54" s="253"/>
      <c r="G54" s="253"/>
      <c r="H54" s="253"/>
      <c r="I54" s="253"/>
      <c r="J54" s="253"/>
      <c r="K54" s="181"/>
      <c r="L54" s="182"/>
    </row>
    <row r="55" spans="1:12" s="21" customFormat="1" ht="67.5" customHeight="1" x14ac:dyDescent="0.2">
      <c r="A55" s="76" t="s">
        <v>101</v>
      </c>
      <c r="B55" s="140" t="s">
        <v>290</v>
      </c>
      <c r="C55" s="78" t="s">
        <v>478</v>
      </c>
      <c r="D55" s="78" t="s">
        <v>50</v>
      </c>
      <c r="E55" s="141">
        <v>2</v>
      </c>
      <c r="F55" s="141">
        <v>2</v>
      </c>
      <c r="G55" s="76">
        <f t="shared" ref="G55:G58" si="40">F55-E55</f>
        <v>0</v>
      </c>
      <c r="H55" s="39">
        <f>G55/E55*100</f>
        <v>0</v>
      </c>
      <c r="I55" s="173" t="s">
        <v>309</v>
      </c>
      <c r="J55" s="75">
        <f t="shared" ref="J55:J58" si="41">F55/E55*100</f>
        <v>100</v>
      </c>
      <c r="K55" s="75">
        <f>J55</f>
        <v>100</v>
      </c>
      <c r="L55" s="93" t="s">
        <v>51</v>
      </c>
    </row>
    <row r="56" spans="1:12" s="21" customFormat="1" ht="33.75" customHeight="1" x14ac:dyDescent="0.2">
      <c r="A56" s="76" t="s">
        <v>102</v>
      </c>
      <c r="B56" s="140" t="s">
        <v>321</v>
      </c>
      <c r="C56" s="78" t="s">
        <v>478</v>
      </c>
      <c r="D56" s="78" t="s">
        <v>50</v>
      </c>
      <c r="E56" s="141">
        <v>100</v>
      </c>
      <c r="F56" s="141">
        <v>100</v>
      </c>
      <c r="G56" s="76">
        <f t="shared" si="40"/>
        <v>0</v>
      </c>
      <c r="H56" s="39">
        <f t="shared" ref="H56:H58" si="42">G56/E56*100</f>
        <v>0</v>
      </c>
      <c r="I56" s="173" t="s">
        <v>310</v>
      </c>
      <c r="J56" s="75">
        <f t="shared" si="41"/>
        <v>100</v>
      </c>
      <c r="K56" s="75">
        <v>100</v>
      </c>
      <c r="L56" s="145" t="s">
        <v>51</v>
      </c>
    </row>
    <row r="57" spans="1:12" s="21" customFormat="1" ht="33.75" customHeight="1" x14ac:dyDescent="0.2">
      <c r="A57" s="76" t="s">
        <v>103</v>
      </c>
      <c r="B57" s="140" t="s">
        <v>190</v>
      </c>
      <c r="C57" s="78" t="s">
        <v>478</v>
      </c>
      <c r="D57" s="78" t="s">
        <v>50</v>
      </c>
      <c r="E57" s="141">
        <v>34</v>
      </c>
      <c r="F57" s="141">
        <v>34</v>
      </c>
      <c r="G57" s="76">
        <f t="shared" si="40"/>
        <v>0</v>
      </c>
      <c r="H57" s="39">
        <f t="shared" si="42"/>
        <v>0</v>
      </c>
      <c r="I57" s="173" t="s">
        <v>311</v>
      </c>
      <c r="J57" s="75">
        <f t="shared" si="41"/>
        <v>100</v>
      </c>
      <c r="K57" s="75">
        <f t="shared" ref="K57:K58" si="43">J57</f>
        <v>100</v>
      </c>
      <c r="L57" s="144" t="s">
        <v>51</v>
      </c>
    </row>
    <row r="58" spans="1:12" s="21" customFormat="1" ht="20.25" customHeight="1" x14ac:dyDescent="0.2">
      <c r="A58" s="76" t="s">
        <v>104</v>
      </c>
      <c r="B58" s="146" t="s">
        <v>291</v>
      </c>
      <c r="C58" s="78" t="s">
        <v>478</v>
      </c>
      <c r="D58" s="78" t="s">
        <v>50</v>
      </c>
      <c r="E58" s="147">
        <v>15</v>
      </c>
      <c r="F58" s="147">
        <v>15</v>
      </c>
      <c r="G58" s="76">
        <f t="shared" si="40"/>
        <v>0</v>
      </c>
      <c r="H58" s="39">
        <f t="shared" si="42"/>
        <v>0</v>
      </c>
      <c r="I58" s="173" t="s">
        <v>312</v>
      </c>
      <c r="J58" s="75">
        <f t="shared" si="41"/>
        <v>100</v>
      </c>
      <c r="K58" s="75">
        <f t="shared" si="43"/>
        <v>100</v>
      </c>
      <c r="L58" s="93" t="s">
        <v>51</v>
      </c>
    </row>
    <row r="59" spans="1:12" s="21" customFormat="1" ht="42.75" customHeight="1" x14ac:dyDescent="0.2">
      <c r="A59" s="76" t="s">
        <v>105</v>
      </c>
      <c r="B59" s="140" t="s">
        <v>292</v>
      </c>
      <c r="C59" s="78" t="s">
        <v>478</v>
      </c>
      <c r="D59" s="78" t="s">
        <v>50</v>
      </c>
      <c r="E59" s="147">
        <v>100</v>
      </c>
      <c r="F59" s="147">
        <v>100</v>
      </c>
      <c r="G59" s="76">
        <f t="shared" ref="G59" si="44">F59-E59</f>
        <v>0</v>
      </c>
      <c r="H59" s="39">
        <f t="shared" ref="H59" si="45">G59/E59*100</f>
        <v>0</v>
      </c>
      <c r="I59" s="173" t="s">
        <v>313</v>
      </c>
      <c r="J59" s="75">
        <f t="shared" ref="J59" si="46">F59/E59*100</f>
        <v>100</v>
      </c>
      <c r="K59" s="75">
        <v>100</v>
      </c>
      <c r="L59" s="93" t="s">
        <v>51</v>
      </c>
    </row>
    <row r="60" spans="1:12" s="17" customFormat="1" ht="15.75" x14ac:dyDescent="0.2">
      <c r="A60" s="26" t="s">
        <v>22</v>
      </c>
      <c r="B60" s="209" t="s">
        <v>2</v>
      </c>
      <c r="C60" s="210"/>
      <c r="D60" s="210"/>
      <c r="E60" s="210"/>
      <c r="F60" s="210"/>
      <c r="G60" s="210"/>
      <c r="H60" s="210"/>
      <c r="I60" s="210"/>
      <c r="J60" s="210"/>
      <c r="K60" s="210"/>
      <c r="L60" s="211"/>
    </row>
    <row r="61" spans="1:12" s="18" customFormat="1" ht="19.5" customHeight="1" x14ac:dyDescent="0.2">
      <c r="A61" s="28"/>
      <c r="B61" s="218" t="s">
        <v>84</v>
      </c>
      <c r="C61" s="219"/>
      <c r="D61" s="219"/>
      <c r="E61" s="219"/>
      <c r="F61" s="219"/>
      <c r="G61" s="219"/>
      <c r="H61" s="220"/>
      <c r="I61" s="64" t="s">
        <v>56</v>
      </c>
      <c r="J61" s="37">
        <f>AVERAGE(J63:J65)</f>
        <v>135.66</v>
      </c>
      <c r="K61" s="37">
        <f>AVERAGE(K63:K65)</f>
        <v>103.33</v>
      </c>
      <c r="L61" s="38" t="s">
        <v>163</v>
      </c>
    </row>
    <row r="62" spans="1:12" s="21" customFormat="1" ht="19.5" customHeight="1" x14ac:dyDescent="0.2">
      <c r="A62" s="139" t="s">
        <v>85</v>
      </c>
      <c r="B62" s="256" t="s">
        <v>100</v>
      </c>
      <c r="C62" s="256"/>
      <c r="D62" s="256"/>
      <c r="E62" s="256"/>
      <c r="F62" s="256"/>
      <c r="G62" s="256"/>
      <c r="H62" s="256"/>
      <c r="I62" s="256"/>
      <c r="J62" s="256"/>
      <c r="K62" s="256"/>
      <c r="L62" s="257"/>
    </row>
    <row r="63" spans="1:12" s="22" customFormat="1" ht="36" customHeight="1" x14ac:dyDescent="0.2">
      <c r="A63" s="148" t="s">
        <v>97</v>
      </c>
      <c r="B63" s="149" t="s">
        <v>191</v>
      </c>
      <c r="C63" s="93" t="s">
        <v>192</v>
      </c>
      <c r="D63" s="93" t="s">
        <v>50</v>
      </c>
      <c r="E63" s="150">
        <v>8</v>
      </c>
      <c r="F63" s="150">
        <v>8</v>
      </c>
      <c r="G63" s="93">
        <f t="shared" ref="G63:G64" si="47">F63-E63</f>
        <v>0</v>
      </c>
      <c r="H63" s="151">
        <f t="shared" ref="H63:H65" si="48">G63/E63*100</f>
        <v>0</v>
      </c>
      <c r="I63" s="151" t="s">
        <v>314</v>
      </c>
      <c r="J63" s="151">
        <f>F63/E63*100</f>
        <v>100</v>
      </c>
      <c r="K63" s="151">
        <f>J63</f>
        <v>100</v>
      </c>
      <c r="L63" s="152" t="s">
        <v>51</v>
      </c>
    </row>
    <row r="64" spans="1:12" s="23" customFormat="1" ht="18" customHeight="1" x14ac:dyDescent="0.2">
      <c r="A64" s="148" t="s">
        <v>98</v>
      </c>
      <c r="B64" s="149" t="s">
        <v>193</v>
      </c>
      <c r="C64" s="153" t="s">
        <v>192</v>
      </c>
      <c r="D64" s="153" t="s">
        <v>50</v>
      </c>
      <c r="E64" s="153">
        <v>9</v>
      </c>
      <c r="F64" s="153">
        <v>9</v>
      </c>
      <c r="G64" s="153">
        <f t="shared" si="47"/>
        <v>0</v>
      </c>
      <c r="H64" s="151">
        <f t="shared" si="48"/>
        <v>0</v>
      </c>
      <c r="I64" s="151" t="s">
        <v>619</v>
      </c>
      <c r="J64" s="151">
        <f>F64/E64*100</f>
        <v>100</v>
      </c>
      <c r="K64" s="151">
        <f>J64</f>
        <v>100</v>
      </c>
      <c r="L64" s="154" t="s">
        <v>51</v>
      </c>
    </row>
    <row r="65" spans="1:12" s="22" customFormat="1" ht="32.25" customHeight="1" x14ac:dyDescent="0.2">
      <c r="A65" s="148" t="s">
        <v>99</v>
      </c>
      <c r="B65" s="96" t="s">
        <v>194</v>
      </c>
      <c r="C65" s="153" t="s">
        <v>192</v>
      </c>
      <c r="D65" s="153" t="s">
        <v>50</v>
      </c>
      <c r="E65" s="153">
        <v>1750</v>
      </c>
      <c r="F65" s="153">
        <v>3622</v>
      </c>
      <c r="G65" s="153">
        <f>F65-E65</f>
        <v>1872</v>
      </c>
      <c r="H65" s="151">
        <f t="shared" si="48"/>
        <v>106.97</v>
      </c>
      <c r="I65" s="151" t="s">
        <v>119</v>
      </c>
      <c r="J65" s="151">
        <f>F65/E65*100</f>
        <v>206.97</v>
      </c>
      <c r="K65" s="151">
        <v>110</v>
      </c>
      <c r="L65" s="155" t="s">
        <v>294</v>
      </c>
    </row>
    <row r="66" spans="1:12" s="17" customFormat="1" ht="21.75" customHeight="1" x14ac:dyDescent="0.2">
      <c r="A66" s="26" t="s">
        <v>23</v>
      </c>
      <c r="B66" s="209" t="s">
        <v>3</v>
      </c>
      <c r="C66" s="210"/>
      <c r="D66" s="210"/>
      <c r="E66" s="210"/>
      <c r="F66" s="210"/>
      <c r="G66" s="210"/>
      <c r="H66" s="210"/>
      <c r="I66" s="210"/>
      <c r="J66" s="210"/>
      <c r="K66" s="210"/>
      <c r="L66" s="211"/>
    </row>
    <row r="67" spans="1:12" s="18" customFormat="1" ht="21.75" customHeight="1" x14ac:dyDescent="0.2">
      <c r="A67" s="28"/>
      <c r="B67" s="218" t="s">
        <v>84</v>
      </c>
      <c r="C67" s="219"/>
      <c r="D67" s="219"/>
      <c r="E67" s="219"/>
      <c r="F67" s="219"/>
      <c r="G67" s="219"/>
      <c r="H67" s="220"/>
      <c r="I67" s="64" t="s">
        <v>56</v>
      </c>
      <c r="J67" s="37">
        <f>AVERAGE(J69:J71,J76:J84)</f>
        <v>122.55</v>
      </c>
      <c r="K67" s="37">
        <f>AVERAGE(K69:K71,K76:K84)</f>
        <v>101.98</v>
      </c>
      <c r="L67" s="38" t="s">
        <v>109</v>
      </c>
    </row>
    <row r="68" spans="1:12" s="21" customFormat="1" ht="21.75" customHeight="1" x14ac:dyDescent="0.2">
      <c r="A68" s="148" t="s">
        <v>85</v>
      </c>
      <c r="B68" s="267" t="s">
        <v>332</v>
      </c>
      <c r="C68" s="247"/>
      <c r="D68" s="247"/>
      <c r="E68" s="247"/>
      <c r="F68" s="247"/>
      <c r="G68" s="247"/>
      <c r="H68" s="247"/>
      <c r="I68" s="247"/>
      <c r="J68" s="247"/>
      <c r="K68" s="247"/>
      <c r="L68" s="248"/>
    </row>
    <row r="69" spans="1:12" s="21" customFormat="1" ht="49.5" customHeight="1" x14ac:dyDescent="0.2">
      <c r="A69" s="156" t="s">
        <v>97</v>
      </c>
      <c r="B69" s="96" t="s">
        <v>195</v>
      </c>
      <c r="C69" s="93" t="s">
        <v>483</v>
      </c>
      <c r="D69" s="93" t="s">
        <v>50</v>
      </c>
      <c r="E69" s="93">
        <v>2003</v>
      </c>
      <c r="F69" s="93">
        <v>2341</v>
      </c>
      <c r="G69" s="93">
        <f t="shared" ref="G69:G71" si="49">F69-E69</f>
        <v>338</v>
      </c>
      <c r="H69" s="75">
        <f t="shared" ref="H69:H71" si="50">G69/E69*100</f>
        <v>16.87</v>
      </c>
      <c r="I69" s="75" t="s">
        <v>315</v>
      </c>
      <c r="J69" s="75">
        <f>F69/E69*100</f>
        <v>116.87</v>
      </c>
      <c r="K69" s="75">
        <v>110</v>
      </c>
      <c r="L69" s="157" t="s">
        <v>576</v>
      </c>
    </row>
    <row r="70" spans="1:12" s="19" customFormat="1" ht="18.75" customHeight="1" x14ac:dyDescent="0.2">
      <c r="A70" s="55" t="s">
        <v>98</v>
      </c>
      <c r="B70" s="59" t="s">
        <v>196</v>
      </c>
      <c r="C70" s="93" t="s">
        <v>483</v>
      </c>
      <c r="D70" s="35" t="s">
        <v>50</v>
      </c>
      <c r="E70" s="35">
        <v>490</v>
      </c>
      <c r="F70" s="35">
        <v>477</v>
      </c>
      <c r="G70" s="35">
        <f t="shared" si="49"/>
        <v>-13</v>
      </c>
      <c r="H70" s="36">
        <f t="shared" si="50"/>
        <v>-2.65</v>
      </c>
      <c r="I70" s="75" t="s">
        <v>316</v>
      </c>
      <c r="J70" s="36">
        <f>F70/E70*100</f>
        <v>97.35</v>
      </c>
      <c r="K70" s="36">
        <f>J70</f>
        <v>97.35</v>
      </c>
      <c r="L70" s="93" t="s">
        <v>51</v>
      </c>
    </row>
    <row r="71" spans="1:12" s="21" customFormat="1" ht="18.75" customHeight="1" x14ac:dyDescent="0.2">
      <c r="A71" s="156" t="s">
        <v>99</v>
      </c>
      <c r="B71" s="96" t="s">
        <v>197</v>
      </c>
      <c r="C71" s="93" t="s">
        <v>483</v>
      </c>
      <c r="D71" s="93" t="s">
        <v>50</v>
      </c>
      <c r="E71" s="93">
        <v>84</v>
      </c>
      <c r="F71" s="93">
        <v>81</v>
      </c>
      <c r="G71" s="93">
        <f t="shared" si="49"/>
        <v>-3</v>
      </c>
      <c r="H71" s="75">
        <f t="shared" si="50"/>
        <v>-3.57</v>
      </c>
      <c r="I71" s="75" t="s">
        <v>120</v>
      </c>
      <c r="J71" s="75">
        <f>F71/E71*100</f>
        <v>96.43</v>
      </c>
      <c r="K71" s="75">
        <f>J71</f>
        <v>96.43</v>
      </c>
      <c r="L71" s="93" t="s">
        <v>51</v>
      </c>
    </row>
    <row r="72" spans="1:12" s="21" customFormat="1" ht="18.75" customHeight="1" x14ac:dyDescent="0.2">
      <c r="A72" s="156" t="s">
        <v>115</v>
      </c>
      <c r="B72" s="246" t="s">
        <v>87</v>
      </c>
      <c r="C72" s="246"/>
      <c r="D72" s="246"/>
      <c r="E72" s="246"/>
      <c r="F72" s="246"/>
      <c r="G72" s="246"/>
      <c r="H72" s="246"/>
      <c r="I72" s="246"/>
      <c r="J72" s="246"/>
      <c r="K72" s="246"/>
      <c r="L72" s="246"/>
    </row>
    <row r="73" spans="1:12" s="19" customFormat="1" ht="48" customHeight="1" x14ac:dyDescent="0.2">
      <c r="A73" s="55" t="s">
        <v>78</v>
      </c>
      <c r="B73" s="59" t="s">
        <v>577</v>
      </c>
      <c r="C73" s="35" t="s">
        <v>483</v>
      </c>
      <c r="D73" s="35" t="s">
        <v>50</v>
      </c>
      <c r="E73" s="130">
        <v>57781</v>
      </c>
      <c r="F73" s="130">
        <v>57856</v>
      </c>
      <c r="G73" s="35">
        <f>F73-E73</f>
        <v>75</v>
      </c>
      <c r="H73" s="36">
        <f>G73/E73*100</f>
        <v>0.13</v>
      </c>
      <c r="I73" s="36" t="s">
        <v>53</v>
      </c>
      <c r="J73" s="36" t="s">
        <v>53</v>
      </c>
      <c r="K73" s="36" t="s">
        <v>53</v>
      </c>
      <c r="L73" s="138" t="s">
        <v>461</v>
      </c>
    </row>
    <row r="74" spans="1:12" s="19" customFormat="1" ht="68.25" customHeight="1" x14ac:dyDescent="0.2">
      <c r="A74" s="55" t="s">
        <v>235</v>
      </c>
      <c r="B74" s="59" t="s">
        <v>295</v>
      </c>
      <c r="C74" s="35" t="s">
        <v>483</v>
      </c>
      <c r="D74" s="35" t="s">
        <v>50</v>
      </c>
      <c r="E74" s="130">
        <v>30571</v>
      </c>
      <c r="F74" s="130">
        <v>43049</v>
      </c>
      <c r="G74" s="130">
        <f>F74-E74</f>
        <v>12478</v>
      </c>
      <c r="H74" s="36">
        <f>G74/E74*100</f>
        <v>40.82</v>
      </c>
      <c r="I74" s="36" t="s">
        <v>53</v>
      </c>
      <c r="J74" s="36" t="s">
        <v>53</v>
      </c>
      <c r="K74" s="36" t="s">
        <v>53</v>
      </c>
      <c r="L74" s="138" t="s">
        <v>632</v>
      </c>
    </row>
    <row r="75" spans="1:12" s="20" customFormat="1" ht="18" customHeight="1" x14ac:dyDescent="0.2">
      <c r="A75" s="156" t="s">
        <v>117</v>
      </c>
      <c r="B75" s="158" t="s">
        <v>100</v>
      </c>
      <c r="C75" s="183"/>
      <c r="D75" s="183"/>
      <c r="E75" s="183"/>
      <c r="F75" s="183"/>
      <c r="G75" s="183"/>
      <c r="H75" s="184"/>
      <c r="I75" s="183"/>
      <c r="J75" s="184"/>
      <c r="K75" s="184"/>
      <c r="L75" s="185"/>
    </row>
    <row r="76" spans="1:12" s="20" customFormat="1" ht="18" customHeight="1" x14ac:dyDescent="0.2">
      <c r="A76" s="156" t="s">
        <v>101</v>
      </c>
      <c r="B76" s="46" t="s">
        <v>257</v>
      </c>
      <c r="C76" s="35" t="s">
        <v>483</v>
      </c>
      <c r="D76" s="93" t="s">
        <v>50</v>
      </c>
      <c r="E76" s="93">
        <v>1</v>
      </c>
      <c r="F76" s="93">
        <v>1</v>
      </c>
      <c r="G76" s="93">
        <f t="shared" ref="G76:G82" si="51">F76-E76</f>
        <v>0</v>
      </c>
      <c r="H76" s="75">
        <v>0</v>
      </c>
      <c r="I76" s="75" t="s">
        <v>121</v>
      </c>
      <c r="J76" s="75">
        <f>F76/E76*100</f>
        <v>100</v>
      </c>
      <c r="K76" s="75">
        <f>J76</f>
        <v>100</v>
      </c>
      <c r="L76" s="93" t="s">
        <v>51</v>
      </c>
    </row>
    <row r="77" spans="1:12" s="20" customFormat="1" ht="32.25" customHeight="1" x14ac:dyDescent="0.2">
      <c r="A77" s="156" t="s">
        <v>102</v>
      </c>
      <c r="B77" s="96" t="s">
        <v>333</v>
      </c>
      <c r="C77" s="35" t="s">
        <v>483</v>
      </c>
      <c r="D77" s="93" t="s">
        <v>50</v>
      </c>
      <c r="E77" s="93">
        <v>100</v>
      </c>
      <c r="F77" s="93">
        <v>100</v>
      </c>
      <c r="G77" s="93">
        <f t="shared" si="51"/>
        <v>0</v>
      </c>
      <c r="H77" s="75">
        <v>0</v>
      </c>
      <c r="I77" s="75" t="s">
        <v>122</v>
      </c>
      <c r="J77" s="75">
        <f t="shared" ref="J77:J82" si="52">F77/E77*100</f>
        <v>100</v>
      </c>
      <c r="K77" s="75">
        <f t="shared" ref="K77:K82" si="53">J77</f>
        <v>100</v>
      </c>
      <c r="L77" s="93" t="s">
        <v>51</v>
      </c>
    </row>
    <row r="78" spans="1:12" s="20" customFormat="1" ht="18" customHeight="1" x14ac:dyDescent="0.2">
      <c r="A78" s="156" t="s">
        <v>103</v>
      </c>
      <c r="B78" s="46" t="s">
        <v>258</v>
      </c>
      <c r="C78" s="35" t="s">
        <v>483</v>
      </c>
      <c r="D78" s="93" t="s">
        <v>50</v>
      </c>
      <c r="E78" s="93">
        <v>3</v>
      </c>
      <c r="F78" s="93">
        <v>3</v>
      </c>
      <c r="G78" s="93">
        <f t="shared" si="51"/>
        <v>0</v>
      </c>
      <c r="H78" s="75">
        <v>0</v>
      </c>
      <c r="I78" s="75" t="s">
        <v>123</v>
      </c>
      <c r="J78" s="75">
        <f t="shared" si="52"/>
        <v>100</v>
      </c>
      <c r="K78" s="75">
        <f t="shared" si="53"/>
        <v>100</v>
      </c>
      <c r="L78" s="93" t="s">
        <v>51</v>
      </c>
    </row>
    <row r="79" spans="1:12" s="20" customFormat="1" ht="18" customHeight="1" x14ac:dyDescent="0.2">
      <c r="A79" s="156" t="s">
        <v>104</v>
      </c>
      <c r="B79" s="46" t="s">
        <v>259</v>
      </c>
      <c r="C79" s="35" t="s">
        <v>483</v>
      </c>
      <c r="D79" s="93" t="s">
        <v>50</v>
      </c>
      <c r="E79" s="93">
        <v>6</v>
      </c>
      <c r="F79" s="93">
        <v>6</v>
      </c>
      <c r="G79" s="93">
        <f t="shared" si="51"/>
        <v>0</v>
      </c>
      <c r="H79" s="75">
        <v>0</v>
      </c>
      <c r="I79" s="75" t="s">
        <v>249</v>
      </c>
      <c r="J79" s="75">
        <f t="shared" si="52"/>
        <v>100</v>
      </c>
      <c r="K79" s="75">
        <f t="shared" si="53"/>
        <v>100</v>
      </c>
      <c r="L79" s="93" t="s">
        <v>51</v>
      </c>
    </row>
    <row r="80" spans="1:12" s="20" customFormat="1" ht="32.25" customHeight="1" x14ac:dyDescent="0.2">
      <c r="A80" s="156" t="s">
        <v>105</v>
      </c>
      <c r="B80" s="96" t="s">
        <v>334</v>
      </c>
      <c r="C80" s="93" t="s">
        <v>234</v>
      </c>
      <c r="D80" s="93" t="s">
        <v>50</v>
      </c>
      <c r="E80" s="93">
        <v>3</v>
      </c>
      <c r="F80" s="93">
        <v>3</v>
      </c>
      <c r="G80" s="93">
        <f t="shared" si="51"/>
        <v>0</v>
      </c>
      <c r="H80" s="75">
        <v>0</v>
      </c>
      <c r="I80" s="75" t="s">
        <v>250</v>
      </c>
      <c r="J80" s="75">
        <f t="shared" si="52"/>
        <v>100</v>
      </c>
      <c r="K80" s="75">
        <f t="shared" si="53"/>
        <v>100</v>
      </c>
      <c r="L80" s="93" t="s">
        <v>51</v>
      </c>
    </row>
    <row r="81" spans="1:12" s="20" customFormat="1" ht="32.25" customHeight="1" x14ac:dyDescent="0.2">
      <c r="A81" s="156" t="s">
        <v>106</v>
      </c>
      <c r="B81" s="96" t="s">
        <v>335</v>
      </c>
      <c r="C81" s="93" t="s">
        <v>234</v>
      </c>
      <c r="D81" s="93" t="s">
        <v>50</v>
      </c>
      <c r="E81" s="93">
        <v>3</v>
      </c>
      <c r="F81" s="93">
        <v>3</v>
      </c>
      <c r="G81" s="93">
        <f t="shared" si="51"/>
        <v>0</v>
      </c>
      <c r="H81" s="75">
        <v>0</v>
      </c>
      <c r="I81" s="75" t="s">
        <v>251</v>
      </c>
      <c r="J81" s="75">
        <f t="shared" si="52"/>
        <v>100</v>
      </c>
      <c r="K81" s="75">
        <f t="shared" si="53"/>
        <v>100</v>
      </c>
      <c r="L81" s="93" t="s">
        <v>51</v>
      </c>
    </row>
    <row r="82" spans="1:12" s="20" customFormat="1" ht="32.25" customHeight="1" x14ac:dyDescent="0.2">
      <c r="A82" s="156" t="s">
        <v>107</v>
      </c>
      <c r="B82" s="96" t="s">
        <v>337</v>
      </c>
      <c r="C82" s="93" t="s">
        <v>234</v>
      </c>
      <c r="D82" s="93" t="s">
        <v>50</v>
      </c>
      <c r="E82" s="93">
        <v>2</v>
      </c>
      <c r="F82" s="93">
        <v>2</v>
      </c>
      <c r="G82" s="93">
        <f t="shared" si="51"/>
        <v>0</v>
      </c>
      <c r="H82" s="75">
        <v>0</v>
      </c>
      <c r="I82" s="75" t="s">
        <v>252</v>
      </c>
      <c r="J82" s="75">
        <f t="shared" si="52"/>
        <v>100</v>
      </c>
      <c r="K82" s="75">
        <f t="shared" si="53"/>
        <v>100</v>
      </c>
      <c r="L82" s="93" t="s">
        <v>51</v>
      </c>
    </row>
    <row r="83" spans="1:12" s="20" customFormat="1" ht="32.25" customHeight="1" x14ac:dyDescent="0.2">
      <c r="A83" s="156" t="s">
        <v>336</v>
      </c>
      <c r="B83" s="96" t="s">
        <v>339</v>
      </c>
      <c r="C83" s="93" t="s">
        <v>198</v>
      </c>
      <c r="D83" s="93" t="s">
        <v>50</v>
      </c>
      <c r="E83" s="93">
        <v>2</v>
      </c>
      <c r="F83" s="93">
        <v>4</v>
      </c>
      <c r="G83" s="93">
        <f t="shared" ref="G83" si="54">F83-E83</f>
        <v>2</v>
      </c>
      <c r="H83" s="75">
        <f>G83/E83*100</f>
        <v>100</v>
      </c>
      <c r="I83" s="75" t="s">
        <v>253</v>
      </c>
      <c r="J83" s="75">
        <f t="shared" ref="J83" si="55">F83/E83*100</f>
        <v>200</v>
      </c>
      <c r="K83" s="75">
        <v>110</v>
      </c>
      <c r="L83" s="93"/>
    </row>
    <row r="84" spans="1:12" s="20" customFormat="1" ht="32.25" customHeight="1" x14ac:dyDescent="0.2">
      <c r="A84" s="156" t="s">
        <v>338</v>
      </c>
      <c r="B84" s="96" t="s">
        <v>578</v>
      </c>
      <c r="C84" s="93" t="s">
        <v>198</v>
      </c>
      <c r="D84" s="93" t="s">
        <v>50</v>
      </c>
      <c r="E84" s="93">
        <v>15</v>
      </c>
      <c r="F84" s="93">
        <v>39</v>
      </c>
      <c r="G84" s="93">
        <f>F84-E84</f>
        <v>24</v>
      </c>
      <c r="H84" s="75">
        <f>G84/E84*100</f>
        <v>160</v>
      </c>
      <c r="I84" s="75" t="s">
        <v>254</v>
      </c>
      <c r="J84" s="75">
        <f>F84/E84*100</f>
        <v>260</v>
      </c>
      <c r="K84" s="75">
        <v>110</v>
      </c>
      <c r="L84" s="174" t="s">
        <v>457</v>
      </c>
    </row>
    <row r="85" spans="1:12" s="63" customFormat="1" ht="18" customHeight="1" x14ac:dyDescent="0.2">
      <c r="A85" s="26" t="s">
        <v>24</v>
      </c>
      <c r="B85" s="27" t="s">
        <v>4</v>
      </c>
      <c r="C85" s="239" t="s">
        <v>55</v>
      </c>
      <c r="D85" s="240"/>
      <c r="E85" s="240"/>
      <c r="F85" s="240"/>
      <c r="G85" s="240"/>
      <c r="H85" s="240"/>
      <c r="I85" s="240"/>
      <c r="J85" s="240"/>
      <c r="K85" s="240"/>
      <c r="L85" s="241"/>
    </row>
    <row r="86" spans="1:12" s="63" customFormat="1" ht="36" customHeight="1" x14ac:dyDescent="0.2">
      <c r="A86" s="26" t="s">
        <v>25</v>
      </c>
      <c r="B86" s="27" t="s">
        <v>464</v>
      </c>
      <c r="C86" s="239" t="s">
        <v>55</v>
      </c>
      <c r="D86" s="240"/>
      <c r="E86" s="240"/>
      <c r="F86" s="240"/>
      <c r="G86" s="240"/>
      <c r="H86" s="240"/>
      <c r="I86" s="240"/>
      <c r="J86" s="240"/>
      <c r="K86" s="240"/>
      <c r="L86" s="241"/>
    </row>
    <row r="87" spans="1:12" s="63" customFormat="1" ht="18" customHeight="1" x14ac:dyDescent="0.2">
      <c r="A87" s="26" t="s">
        <v>26</v>
      </c>
      <c r="B87" s="209" t="s">
        <v>5</v>
      </c>
      <c r="C87" s="210"/>
      <c r="D87" s="210"/>
      <c r="E87" s="210"/>
      <c r="F87" s="210"/>
      <c r="G87" s="210"/>
      <c r="H87" s="210"/>
      <c r="I87" s="210"/>
      <c r="J87" s="210"/>
      <c r="K87" s="210"/>
      <c r="L87" s="211"/>
    </row>
    <row r="88" spans="1:12" s="65" customFormat="1" ht="18" customHeight="1" x14ac:dyDescent="0.2">
      <c r="A88" s="28"/>
      <c r="B88" s="218" t="s">
        <v>84</v>
      </c>
      <c r="C88" s="219"/>
      <c r="D88" s="219"/>
      <c r="E88" s="219"/>
      <c r="F88" s="219"/>
      <c r="G88" s="219"/>
      <c r="H88" s="220"/>
      <c r="I88" s="64" t="s">
        <v>56</v>
      </c>
      <c r="J88" s="37">
        <f>AVERAGE(J89:J112)</f>
        <v>107.93</v>
      </c>
      <c r="K88" s="37">
        <f>AVERAGE(K89:K112)</f>
        <v>87.78</v>
      </c>
      <c r="L88" s="38" t="s">
        <v>110</v>
      </c>
    </row>
    <row r="89" spans="1:12" s="56" customFormat="1" ht="18" customHeight="1" x14ac:dyDescent="0.2">
      <c r="A89" s="66" t="s">
        <v>111</v>
      </c>
      <c r="B89" s="67" t="s">
        <v>114</v>
      </c>
      <c r="C89" s="68"/>
      <c r="D89" s="68"/>
      <c r="E89" s="68"/>
      <c r="F89" s="68"/>
      <c r="G89" s="68"/>
      <c r="H89" s="69"/>
      <c r="I89" s="68"/>
      <c r="J89" s="69"/>
      <c r="K89" s="69"/>
      <c r="L89" s="70"/>
    </row>
    <row r="90" spans="1:12" s="56" customFormat="1" ht="51" customHeight="1" x14ac:dyDescent="0.2">
      <c r="A90" s="224" t="s">
        <v>57</v>
      </c>
      <c r="B90" s="226" t="s">
        <v>214</v>
      </c>
      <c r="C90" s="42" t="s">
        <v>52</v>
      </c>
      <c r="D90" s="228" t="s">
        <v>50</v>
      </c>
      <c r="E90" s="43">
        <v>9</v>
      </c>
      <c r="F90" s="43">
        <v>8</v>
      </c>
      <c r="G90" s="43">
        <f>F90-E90</f>
        <v>-1</v>
      </c>
      <c r="H90" s="44">
        <f>(F90/E90*100)-100</f>
        <v>-11.11</v>
      </c>
      <c r="I90" s="45" t="s">
        <v>620</v>
      </c>
      <c r="J90" s="44">
        <f>F90/E90*100</f>
        <v>88.89</v>
      </c>
      <c r="K90" s="44">
        <f>J90</f>
        <v>88.89</v>
      </c>
      <c r="L90" s="46" t="s">
        <v>479</v>
      </c>
    </row>
    <row r="91" spans="1:12" s="56" customFormat="1" ht="20.25" customHeight="1" x14ac:dyDescent="0.2">
      <c r="A91" s="225"/>
      <c r="B91" s="227"/>
      <c r="C91" s="47" t="s">
        <v>478</v>
      </c>
      <c r="D91" s="229"/>
      <c r="E91" s="43">
        <v>1</v>
      </c>
      <c r="F91" s="43">
        <v>1</v>
      </c>
      <c r="G91" s="43">
        <f>F91-E91</f>
        <v>0</v>
      </c>
      <c r="H91" s="44">
        <f>(F91/E91*100)-100</f>
        <v>0</v>
      </c>
      <c r="I91" s="45" t="s">
        <v>621</v>
      </c>
      <c r="J91" s="48">
        <f>F91/E91*100</f>
        <v>100</v>
      </c>
      <c r="K91" s="48">
        <f>J91</f>
        <v>100</v>
      </c>
      <c r="L91" s="35" t="s">
        <v>51</v>
      </c>
    </row>
    <row r="92" spans="1:12" s="56" customFormat="1" ht="18" customHeight="1" x14ac:dyDescent="0.2">
      <c r="A92" s="71" t="s">
        <v>113</v>
      </c>
      <c r="B92" s="72" t="s">
        <v>100</v>
      </c>
      <c r="C92" s="73"/>
      <c r="D92" s="73"/>
      <c r="E92" s="35"/>
      <c r="F92" s="35"/>
      <c r="G92" s="35"/>
      <c r="H92" s="36"/>
      <c r="I92" s="35"/>
      <c r="J92" s="36"/>
      <c r="K92" s="36"/>
      <c r="L92" s="74"/>
    </row>
    <row r="93" spans="1:12" s="56" customFormat="1" ht="15.75" x14ac:dyDescent="0.2">
      <c r="A93" s="55" t="s">
        <v>108</v>
      </c>
      <c r="B93" s="177" t="s">
        <v>480</v>
      </c>
      <c r="C93" s="49" t="s">
        <v>234</v>
      </c>
      <c r="D93" s="49" t="s">
        <v>50</v>
      </c>
      <c r="E93" s="43">
        <v>1</v>
      </c>
      <c r="F93" s="43">
        <v>1</v>
      </c>
      <c r="G93" s="43">
        <f t="shared" ref="G93:G103" si="56">F93-E93</f>
        <v>0</v>
      </c>
      <c r="H93" s="48">
        <f>(F93/E93*100)-100</f>
        <v>0</v>
      </c>
      <c r="I93" s="129" t="s">
        <v>124</v>
      </c>
      <c r="J93" s="48">
        <f>F93/E93*100</f>
        <v>100</v>
      </c>
      <c r="K93" s="48">
        <f>J93</f>
        <v>100</v>
      </c>
      <c r="L93" s="35" t="s">
        <v>51</v>
      </c>
    </row>
    <row r="94" spans="1:12" s="56" customFormat="1" ht="37.5" customHeight="1" x14ac:dyDescent="0.2">
      <c r="A94" s="55" t="s">
        <v>235</v>
      </c>
      <c r="B94" s="177" t="s">
        <v>481</v>
      </c>
      <c r="C94" s="49" t="s">
        <v>234</v>
      </c>
      <c r="D94" s="49" t="s">
        <v>50</v>
      </c>
      <c r="E94" s="43">
        <v>1</v>
      </c>
      <c r="F94" s="43">
        <v>1</v>
      </c>
      <c r="G94" s="43">
        <f t="shared" si="56"/>
        <v>0</v>
      </c>
      <c r="H94" s="48">
        <f t="shared" ref="H94:H99" si="57">F94/E94*100-100</f>
        <v>0</v>
      </c>
      <c r="I94" s="129" t="s">
        <v>125</v>
      </c>
      <c r="J94" s="48">
        <f t="shared" ref="J94:J102" si="58">F94/E94*100</f>
        <v>100</v>
      </c>
      <c r="K94" s="48">
        <f>J94</f>
        <v>100</v>
      </c>
      <c r="L94" s="49" t="s">
        <v>51</v>
      </c>
    </row>
    <row r="95" spans="1:12" s="56" customFormat="1" ht="35.25" customHeight="1" x14ac:dyDescent="0.2">
      <c r="A95" s="55" t="s">
        <v>236</v>
      </c>
      <c r="B95" s="50" t="s">
        <v>340</v>
      </c>
      <c r="C95" s="42" t="s">
        <v>234</v>
      </c>
      <c r="D95" s="178" t="s">
        <v>50</v>
      </c>
      <c r="E95" s="43">
        <v>7</v>
      </c>
      <c r="F95" s="43">
        <v>9</v>
      </c>
      <c r="G95" s="43">
        <f>F95-E95</f>
        <v>2</v>
      </c>
      <c r="H95" s="48">
        <f t="shared" si="57"/>
        <v>28.57</v>
      </c>
      <c r="I95" s="129" t="s">
        <v>126</v>
      </c>
      <c r="J95" s="48">
        <f t="shared" si="58"/>
        <v>128.57</v>
      </c>
      <c r="K95" s="48">
        <v>110</v>
      </c>
      <c r="L95" s="176" t="s">
        <v>482</v>
      </c>
    </row>
    <row r="96" spans="1:12" s="56" customFormat="1" ht="51.75" customHeight="1" x14ac:dyDescent="0.2">
      <c r="A96" s="179" t="s">
        <v>237</v>
      </c>
      <c r="B96" s="50" t="s">
        <v>267</v>
      </c>
      <c r="C96" s="42" t="s">
        <v>234</v>
      </c>
      <c r="D96" s="178" t="s">
        <v>50</v>
      </c>
      <c r="E96" s="43">
        <v>1</v>
      </c>
      <c r="F96" s="43">
        <v>0</v>
      </c>
      <c r="G96" s="43">
        <f>F96-E96</f>
        <v>-1</v>
      </c>
      <c r="H96" s="48">
        <f t="shared" si="57"/>
        <v>-100</v>
      </c>
      <c r="I96" s="129" t="s">
        <v>127</v>
      </c>
      <c r="J96" s="48">
        <f t="shared" si="58"/>
        <v>0</v>
      </c>
      <c r="K96" s="48">
        <f>J96</f>
        <v>0</v>
      </c>
      <c r="L96" s="176" t="s">
        <v>633</v>
      </c>
    </row>
    <row r="97" spans="1:12" s="56" customFormat="1" ht="37.5" customHeight="1" x14ac:dyDescent="0.2">
      <c r="A97" s="179" t="s">
        <v>238</v>
      </c>
      <c r="B97" s="50" t="s">
        <v>216</v>
      </c>
      <c r="C97" s="42" t="s">
        <v>198</v>
      </c>
      <c r="D97" s="178" t="s">
        <v>50</v>
      </c>
      <c r="E97" s="43">
        <v>3</v>
      </c>
      <c r="F97" s="43">
        <v>3</v>
      </c>
      <c r="G97" s="43">
        <f>F97-E97</f>
        <v>0</v>
      </c>
      <c r="H97" s="48">
        <f t="shared" si="57"/>
        <v>0</v>
      </c>
      <c r="I97" s="129" t="s">
        <v>128</v>
      </c>
      <c r="J97" s="48">
        <f t="shared" si="58"/>
        <v>100</v>
      </c>
      <c r="K97" s="48">
        <f>J97</f>
        <v>100</v>
      </c>
      <c r="L97" s="35" t="s">
        <v>51</v>
      </c>
    </row>
    <row r="98" spans="1:12" s="56" customFormat="1" ht="15.75" x14ac:dyDescent="0.2">
      <c r="A98" s="236" t="s">
        <v>239</v>
      </c>
      <c r="B98" s="233" t="s">
        <v>217</v>
      </c>
      <c r="C98" s="42"/>
      <c r="D98" s="178"/>
      <c r="E98" s="43">
        <f>SUM(E99:E102)</f>
        <v>112</v>
      </c>
      <c r="F98" s="43">
        <f>SUM(F99:F102)</f>
        <v>111</v>
      </c>
      <c r="G98" s="43">
        <f>F98-E98</f>
        <v>-1</v>
      </c>
      <c r="H98" s="48">
        <f t="shared" si="57"/>
        <v>-0.89</v>
      </c>
      <c r="I98" s="129" t="s">
        <v>53</v>
      </c>
      <c r="J98" s="48" t="s">
        <v>53</v>
      </c>
      <c r="K98" s="48" t="s">
        <v>53</v>
      </c>
      <c r="L98" s="35"/>
    </row>
    <row r="99" spans="1:12" s="56" customFormat="1" ht="15.75" x14ac:dyDescent="0.2">
      <c r="A99" s="237"/>
      <c r="B99" s="234"/>
      <c r="C99" s="42" t="s">
        <v>52</v>
      </c>
      <c r="D99" s="230" t="s">
        <v>50</v>
      </c>
      <c r="E99" s="43">
        <v>85</v>
      </c>
      <c r="F99" s="43">
        <v>84</v>
      </c>
      <c r="G99" s="43">
        <f t="shared" ref="G99:G101" si="59">F99-E99</f>
        <v>-1</v>
      </c>
      <c r="H99" s="48">
        <f t="shared" si="57"/>
        <v>-1.18</v>
      </c>
      <c r="I99" s="129" t="s">
        <v>129</v>
      </c>
      <c r="J99" s="48">
        <f t="shared" si="58"/>
        <v>98.82</v>
      </c>
      <c r="K99" s="48">
        <f>J99</f>
        <v>98.82</v>
      </c>
      <c r="L99" s="35" t="s">
        <v>51</v>
      </c>
    </row>
    <row r="100" spans="1:12" s="56" customFormat="1" ht="15.75" x14ac:dyDescent="0.2">
      <c r="A100" s="237"/>
      <c r="B100" s="234"/>
      <c r="C100" s="42" t="s">
        <v>478</v>
      </c>
      <c r="D100" s="231"/>
      <c r="E100" s="54">
        <v>15</v>
      </c>
      <c r="F100" s="43">
        <v>15</v>
      </c>
      <c r="G100" s="43">
        <f t="shared" si="59"/>
        <v>0</v>
      </c>
      <c r="H100" s="48">
        <f t="shared" ref="H100:H102" si="60">F100/E100*100-100</f>
        <v>0</v>
      </c>
      <c r="I100" s="129" t="s">
        <v>130</v>
      </c>
      <c r="J100" s="48">
        <f t="shared" si="58"/>
        <v>100</v>
      </c>
      <c r="K100" s="48">
        <f t="shared" ref="K100:K102" si="61">J100</f>
        <v>100</v>
      </c>
      <c r="L100" s="35" t="s">
        <v>51</v>
      </c>
    </row>
    <row r="101" spans="1:12" s="56" customFormat="1" ht="15.75" x14ac:dyDescent="0.2">
      <c r="A101" s="237"/>
      <c r="B101" s="234"/>
      <c r="C101" s="42" t="s">
        <v>483</v>
      </c>
      <c r="D101" s="231"/>
      <c r="E101" s="54">
        <v>3</v>
      </c>
      <c r="F101" s="43">
        <v>3</v>
      </c>
      <c r="G101" s="43">
        <f t="shared" si="59"/>
        <v>0</v>
      </c>
      <c r="H101" s="48">
        <f t="shared" si="60"/>
        <v>0</v>
      </c>
      <c r="I101" s="129" t="s">
        <v>131</v>
      </c>
      <c r="J101" s="48">
        <f t="shared" si="58"/>
        <v>100</v>
      </c>
      <c r="K101" s="48">
        <f t="shared" si="61"/>
        <v>100</v>
      </c>
      <c r="L101" s="35" t="s">
        <v>51</v>
      </c>
    </row>
    <row r="102" spans="1:12" s="56" customFormat="1" ht="15.75" x14ac:dyDescent="0.2">
      <c r="A102" s="238"/>
      <c r="B102" s="235"/>
      <c r="C102" s="47" t="s">
        <v>192</v>
      </c>
      <c r="D102" s="232"/>
      <c r="E102" s="54">
        <v>9</v>
      </c>
      <c r="F102" s="43">
        <v>9</v>
      </c>
      <c r="G102" s="43">
        <f t="shared" ref="G102" si="62">F102-E102</f>
        <v>0</v>
      </c>
      <c r="H102" s="48">
        <f t="shared" si="60"/>
        <v>0</v>
      </c>
      <c r="I102" s="129" t="s">
        <v>132</v>
      </c>
      <c r="J102" s="48">
        <f t="shared" si="58"/>
        <v>100</v>
      </c>
      <c r="K102" s="48">
        <f t="shared" si="61"/>
        <v>100</v>
      </c>
      <c r="L102" s="35" t="s">
        <v>51</v>
      </c>
    </row>
    <row r="103" spans="1:12" s="56" customFormat="1" ht="33.75" customHeight="1" x14ac:dyDescent="0.2">
      <c r="A103" s="55" t="s">
        <v>240</v>
      </c>
      <c r="B103" s="51" t="s">
        <v>218</v>
      </c>
      <c r="C103" s="52" t="s">
        <v>198</v>
      </c>
      <c r="D103" s="35" t="s">
        <v>50</v>
      </c>
      <c r="E103" s="43">
        <v>2</v>
      </c>
      <c r="F103" s="43">
        <v>2</v>
      </c>
      <c r="G103" s="43">
        <f t="shared" si="56"/>
        <v>0</v>
      </c>
      <c r="H103" s="48">
        <f>F103/E103*100-100</f>
        <v>0</v>
      </c>
      <c r="I103" s="129" t="s">
        <v>133</v>
      </c>
      <c r="J103" s="48">
        <f>F103/E103*100</f>
        <v>100</v>
      </c>
      <c r="K103" s="48">
        <f>J103</f>
        <v>100</v>
      </c>
      <c r="L103" s="35" t="s">
        <v>51</v>
      </c>
    </row>
    <row r="104" spans="1:12" s="56" customFormat="1" ht="34.5" customHeight="1" x14ac:dyDescent="0.2">
      <c r="A104" s="55" t="s">
        <v>241</v>
      </c>
      <c r="B104" s="51" t="s">
        <v>484</v>
      </c>
      <c r="C104" s="52" t="s">
        <v>485</v>
      </c>
      <c r="D104" s="35" t="s">
        <v>50</v>
      </c>
      <c r="E104" s="43">
        <v>7</v>
      </c>
      <c r="F104" s="43">
        <v>9</v>
      </c>
      <c r="G104" s="43">
        <f t="shared" ref="G104:G112" si="63">F104-E104</f>
        <v>2</v>
      </c>
      <c r="H104" s="44">
        <f t="shared" ref="H104:H112" si="64">F104/E104*100-100</f>
        <v>28.57</v>
      </c>
      <c r="I104" s="129" t="s">
        <v>134</v>
      </c>
      <c r="J104" s="48">
        <f t="shared" ref="J104:J112" si="65">F104/E104*100</f>
        <v>128.57</v>
      </c>
      <c r="K104" s="48">
        <v>110</v>
      </c>
      <c r="L104" s="254" t="s">
        <v>487</v>
      </c>
    </row>
    <row r="105" spans="1:12" s="56" customFormat="1" ht="34.5" customHeight="1" x14ac:dyDescent="0.2">
      <c r="A105" s="55" t="s">
        <v>242</v>
      </c>
      <c r="B105" s="51" t="s">
        <v>486</v>
      </c>
      <c r="C105" s="52" t="s">
        <v>485</v>
      </c>
      <c r="D105" s="35" t="s">
        <v>50</v>
      </c>
      <c r="E105" s="43">
        <v>7</v>
      </c>
      <c r="F105" s="43">
        <v>12</v>
      </c>
      <c r="G105" s="43">
        <f t="shared" si="63"/>
        <v>5</v>
      </c>
      <c r="H105" s="44">
        <f t="shared" si="64"/>
        <v>71.430000000000007</v>
      </c>
      <c r="I105" s="129" t="s">
        <v>135</v>
      </c>
      <c r="J105" s="48">
        <f t="shared" si="65"/>
        <v>171.43</v>
      </c>
      <c r="K105" s="48">
        <v>110</v>
      </c>
      <c r="L105" s="255"/>
    </row>
    <row r="106" spans="1:12" s="56" customFormat="1" ht="34.5" customHeight="1" x14ac:dyDescent="0.2">
      <c r="A106" s="55" t="s">
        <v>243</v>
      </c>
      <c r="B106" s="51" t="s">
        <v>219</v>
      </c>
      <c r="C106" s="52" t="s">
        <v>485</v>
      </c>
      <c r="D106" s="53" t="s">
        <v>50</v>
      </c>
      <c r="E106" s="54">
        <v>9</v>
      </c>
      <c r="F106" s="54">
        <v>37</v>
      </c>
      <c r="G106" s="43">
        <f t="shared" si="63"/>
        <v>28</v>
      </c>
      <c r="H106" s="44">
        <f t="shared" si="64"/>
        <v>311.11</v>
      </c>
      <c r="I106" s="129" t="s">
        <v>136</v>
      </c>
      <c r="J106" s="48">
        <f t="shared" si="65"/>
        <v>411.11</v>
      </c>
      <c r="K106" s="48">
        <v>110</v>
      </c>
      <c r="L106" s="51" t="s">
        <v>488</v>
      </c>
    </row>
    <row r="107" spans="1:12" s="56" customFormat="1" ht="15.75" x14ac:dyDescent="0.2">
      <c r="A107" s="55" t="s">
        <v>223</v>
      </c>
      <c r="B107" s="51" t="s">
        <v>220</v>
      </c>
      <c r="C107" s="36" t="s">
        <v>198</v>
      </c>
      <c r="D107" s="35" t="s">
        <v>50</v>
      </c>
      <c r="E107" s="43">
        <v>0.32300000000000001</v>
      </c>
      <c r="F107" s="43">
        <v>0.32300000000000001</v>
      </c>
      <c r="G107" s="43">
        <f t="shared" si="63"/>
        <v>0</v>
      </c>
      <c r="H107" s="48">
        <f t="shared" si="64"/>
        <v>0</v>
      </c>
      <c r="I107" s="129" t="s">
        <v>137</v>
      </c>
      <c r="J107" s="48">
        <f t="shared" si="65"/>
        <v>100</v>
      </c>
      <c r="K107" s="48">
        <f t="shared" ref="K107:K110" si="66">J107</f>
        <v>100</v>
      </c>
      <c r="L107" s="49" t="s">
        <v>51</v>
      </c>
    </row>
    <row r="108" spans="1:12" s="56" customFormat="1" ht="49.5" customHeight="1" x14ac:dyDescent="0.2">
      <c r="A108" s="55" t="s">
        <v>224</v>
      </c>
      <c r="B108" s="51" t="s">
        <v>579</v>
      </c>
      <c r="C108" s="52" t="s">
        <v>198</v>
      </c>
      <c r="D108" s="53" t="s">
        <v>50</v>
      </c>
      <c r="E108" s="54">
        <v>8</v>
      </c>
      <c r="F108" s="57">
        <v>3</v>
      </c>
      <c r="G108" s="43">
        <f t="shared" si="63"/>
        <v>-5</v>
      </c>
      <c r="H108" s="48">
        <f t="shared" si="64"/>
        <v>-62.5</v>
      </c>
      <c r="I108" s="129" t="s">
        <v>138</v>
      </c>
      <c r="J108" s="48">
        <f t="shared" si="65"/>
        <v>37.5</v>
      </c>
      <c r="K108" s="48">
        <f t="shared" si="66"/>
        <v>37.5</v>
      </c>
      <c r="L108" s="58" t="s">
        <v>489</v>
      </c>
    </row>
    <row r="109" spans="1:12" s="56" customFormat="1" ht="15.75" x14ac:dyDescent="0.2">
      <c r="A109" s="55" t="s">
        <v>225</v>
      </c>
      <c r="B109" s="51" t="s">
        <v>490</v>
      </c>
      <c r="C109" s="36" t="s">
        <v>198</v>
      </c>
      <c r="D109" s="35" t="s">
        <v>50</v>
      </c>
      <c r="E109" s="43">
        <v>0.25600000000000001</v>
      </c>
      <c r="F109" s="43">
        <v>0.25600000000000001</v>
      </c>
      <c r="G109" s="43">
        <f t="shared" si="63"/>
        <v>0</v>
      </c>
      <c r="H109" s="48">
        <f t="shared" si="64"/>
        <v>0</v>
      </c>
      <c r="I109" s="129" t="s">
        <v>139</v>
      </c>
      <c r="J109" s="48">
        <f t="shared" si="65"/>
        <v>100</v>
      </c>
      <c r="K109" s="48">
        <f t="shared" si="66"/>
        <v>100</v>
      </c>
      <c r="L109" s="49" t="s">
        <v>51</v>
      </c>
    </row>
    <row r="110" spans="1:12" s="56" customFormat="1" ht="31.5" x14ac:dyDescent="0.2">
      <c r="A110" s="55" t="s">
        <v>226</v>
      </c>
      <c r="B110" s="51" t="s">
        <v>491</v>
      </c>
      <c r="C110" s="52" t="s">
        <v>198</v>
      </c>
      <c r="D110" s="53" t="s">
        <v>50</v>
      </c>
      <c r="E110" s="54">
        <v>2</v>
      </c>
      <c r="F110" s="43">
        <v>1</v>
      </c>
      <c r="G110" s="43">
        <f t="shared" si="63"/>
        <v>-1</v>
      </c>
      <c r="H110" s="48">
        <f t="shared" si="64"/>
        <v>-50</v>
      </c>
      <c r="I110" s="129" t="s">
        <v>140</v>
      </c>
      <c r="J110" s="48">
        <f t="shared" si="65"/>
        <v>50</v>
      </c>
      <c r="K110" s="48">
        <f t="shared" si="66"/>
        <v>50</v>
      </c>
      <c r="L110" s="58" t="s">
        <v>492</v>
      </c>
    </row>
    <row r="111" spans="1:12" s="56" customFormat="1" ht="50.25" customHeight="1" x14ac:dyDescent="0.2">
      <c r="A111" s="55" t="s">
        <v>227</v>
      </c>
      <c r="B111" s="59" t="s">
        <v>221</v>
      </c>
      <c r="C111" s="52" t="s">
        <v>485</v>
      </c>
      <c r="D111" s="53" t="s">
        <v>50</v>
      </c>
      <c r="E111" s="54">
        <v>170</v>
      </c>
      <c r="F111" s="43">
        <v>31</v>
      </c>
      <c r="G111" s="43">
        <f t="shared" si="63"/>
        <v>-139</v>
      </c>
      <c r="H111" s="44">
        <f t="shared" si="64"/>
        <v>-81.760000000000005</v>
      </c>
      <c r="I111" s="129" t="s">
        <v>141</v>
      </c>
      <c r="J111" s="48">
        <f t="shared" si="65"/>
        <v>18.239999999999998</v>
      </c>
      <c r="K111" s="48">
        <f>J111</f>
        <v>18.239999999999998</v>
      </c>
      <c r="L111" s="51" t="s">
        <v>493</v>
      </c>
    </row>
    <row r="112" spans="1:12" s="56" customFormat="1" ht="50.25" customHeight="1" x14ac:dyDescent="0.2">
      <c r="A112" s="55" t="s">
        <v>268</v>
      </c>
      <c r="B112" s="46" t="s">
        <v>222</v>
      </c>
      <c r="C112" s="60" t="s">
        <v>198</v>
      </c>
      <c r="D112" s="61" t="s">
        <v>50</v>
      </c>
      <c r="E112" s="62">
        <v>3</v>
      </c>
      <c r="F112" s="62">
        <v>4</v>
      </c>
      <c r="G112" s="43">
        <f t="shared" si="63"/>
        <v>1</v>
      </c>
      <c r="H112" s="48">
        <f t="shared" si="64"/>
        <v>33.33</v>
      </c>
      <c r="I112" s="129" t="s">
        <v>142</v>
      </c>
      <c r="J112" s="48">
        <f t="shared" si="65"/>
        <v>133.33000000000001</v>
      </c>
      <c r="K112" s="48">
        <v>110</v>
      </c>
      <c r="L112" s="176" t="s">
        <v>494</v>
      </c>
    </row>
    <row r="113" spans="1:12" s="63" customFormat="1" ht="17.25" customHeight="1" x14ac:dyDescent="0.2">
      <c r="A113" s="26" t="s">
        <v>27</v>
      </c>
      <c r="B113" s="27" t="s">
        <v>6</v>
      </c>
      <c r="C113" s="239" t="s">
        <v>55</v>
      </c>
      <c r="D113" s="240"/>
      <c r="E113" s="240"/>
      <c r="F113" s="240"/>
      <c r="G113" s="240"/>
      <c r="H113" s="240"/>
      <c r="I113" s="240"/>
      <c r="J113" s="240"/>
      <c r="K113" s="240"/>
      <c r="L113" s="241"/>
    </row>
    <row r="114" spans="1:12" s="63" customFormat="1" ht="17.25" customHeight="1" x14ac:dyDescent="0.2">
      <c r="A114" s="26" t="s">
        <v>28</v>
      </c>
      <c r="B114" s="27" t="s">
        <v>7</v>
      </c>
      <c r="C114" s="239"/>
      <c r="D114" s="240"/>
      <c r="E114" s="240"/>
      <c r="F114" s="240"/>
      <c r="G114" s="240"/>
      <c r="H114" s="240"/>
      <c r="I114" s="240"/>
      <c r="J114" s="240"/>
      <c r="K114" s="240"/>
      <c r="L114" s="241"/>
    </row>
    <row r="115" spans="1:12" s="65" customFormat="1" ht="17.25" customHeight="1" x14ac:dyDescent="0.2">
      <c r="A115" s="28"/>
      <c r="B115" s="218" t="s">
        <v>84</v>
      </c>
      <c r="C115" s="219"/>
      <c r="D115" s="219"/>
      <c r="E115" s="219"/>
      <c r="F115" s="219"/>
      <c r="G115" s="219"/>
      <c r="H115" s="220"/>
      <c r="I115" s="64" t="s">
        <v>56</v>
      </c>
      <c r="J115" s="37">
        <f>AVERAGE(J116:J144)</f>
        <v>96.54</v>
      </c>
      <c r="K115" s="37">
        <f>AVERAGE(K116:K144)</f>
        <v>95.91</v>
      </c>
      <c r="L115" s="38" t="s">
        <v>163</v>
      </c>
    </row>
    <row r="116" spans="1:12" s="56" customFormat="1" ht="17.25" customHeight="1" x14ac:dyDescent="0.2">
      <c r="A116" s="77" t="s">
        <v>85</v>
      </c>
      <c r="B116" s="249" t="s">
        <v>114</v>
      </c>
      <c r="C116" s="250"/>
      <c r="D116" s="250"/>
      <c r="E116" s="250"/>
      <c r="F116" s="250"/>
      <c r="G116" s="250"/>
      <c r="H116" s="250"/>
      <c r="I116" s="250"/>
      <c r="J116" s="250"/>
      <c r="K116" s="250"/>
      <c r="L116" s="251"/>
    </row>
    <row r="117" spans="1:12" s="205" customFormat="1" ht="33" customHeight="1" x14ac:dyDescent="0.2">
      <c r="A117" s="76" t="s">
        <v>97</v>
      </c>
      <c r="B117" s="92" t="s">
        <v>228</v>
      </c>
      <c r="C117" s="203" t="s">
        <v>198</v>
      </c>
      <c r="D117" s="204" t="s">
        <v>50</v>
      </c>
      <c r="E117" s="75">
        <v>61.38</v>
      </c>
      <c r="F117" s="75">
        <v>61.38</v>
      </c>
      <c r="G117" s="76">
        <f t="shared" ref="G117" si="67">F117-E117</f>
        <v>0</v>
      </c>
      <c r="H117" s="83">
        <f t="shared" ref="H117" si="68">F117/E117*100-100</f>
        <v>0</v>
      </c>
      <c r="I117" s="76" t="s">
        <v>53</v>
      </c>
      <c r="J117" s="76" t="s">
        <v>53</v>
      </c>
      <c r="K117" s="76" t="s">
        <v>53</v>
      </c>
      <c r="L117" s="40" t="s">
        <v>288</v>
      </c>
    </row>
    <row r="118" spans="1:12" s="205" customFormat="1" ht="33" customHeight="1" x14ac:dyDescent="0.2">
      <c r="A118" s="76" t="s">
        <v>98</v>
      </c>
      <c r="B118" s="85" t="s">
        <v>229</v>
      </c>
      <c r="C118" s="203" t="s">
        <v>198</v>
      </c>
      <c r="D118" s="204" t="s">
        <v>50</v>
      </c>
      <c r="E118" s="75">
        <v>7</v>
      </c>
      <c r="F118" s="156">
        <v>7.0869999999999997</v>
      </c>
      <c r="G118" s="76">
        <f t="shared" ref="G118:G143" si="69">F118-E118</f>
        <v>8.6999999999999703E-2</v>
      </c>
      <c r="H118" s="83">
        <f t="shared" ref="H118:H143" si="70">F118/E118*100-100</f>
        <v>1.24</v>
      </c>
      <c r="I118" s="76" t="s">
        <v>53</v>
      </c>
      <c r="J118" s="76" t="s">
        <v>53</v>
      </c>
      <c r="K118" s="76" t="s">
        <v>53</v>
      </c>
      <c r="L118" s="40" t="s">
        <v>288</v>
      </c>
    </row>
    <row r="119" spans="1:12" s="84" customFormat="1" ht="33" customHeight="1" x14ac:dyDescent="0.2">
      <c r="A119" s="77" t="s">
        <v>99</v>
      </c>
      <c r="B119" s="85" t="s">
        <v>495</v>
      </c>
      <c r="C119" s="86" t="s">
        <v>198</v>
      </c>
      <c r="D119" s="87" t="s">
        <v>50</v>
      </c>
      <c r="E119" s="88">
        <v>24</v>
      </c>
      <c r="F119" s="88">
        <v>26</v>
      </c>
      <c r="G119" s="77">
        <f t="shared" si="69"/>
        <v>2</v>
      </c>
      <c r="H119" s="83">
        <f t="shared" si="70"/>
        <v>8.33</v>
      </c>
      <c r="I119" s="77" t="s">
        <v>143</v>
      </c>
      <c r="J119" s="89">
        <f>F119/E119*100</f>
        <v>108.33</v>
      </c>
      <c r="K119" s="89">
        <f>J119</f>
        <v>108.33</v>
      </c>
      <c r="L119" s="90" t="s">
        <v>498</v>
      </c>
    </row>
    <row r="120" spans="1:12" s="84" customFormat="1" ht="33" customHeight="1" x14ac:dyDescent="0.2">
      <c r="A120" s="77" t="s">
        <v>168</v>
      </c>
      <c r="B120" s="85" t="s">
        <v>496</v>
      </c>
      <c r="C120" s="81" t="s">
        <v>198</v>
      </c>
      <c r="D120" s="82" t="s">
        <v>50</v>
      </c>
      <c r="E120" s="88">
        <v>9074</v>
      </c>
      <c r="F120" s="88">
        <v>10562</v>
      </c>
      <c r="G120" s="77">
        <f t="shared" ref="G120" si="71">F120-E120</f>
        <v>1488</v>
      </c>
      <c r="H120" s="83">
        <f t="shared" ref="H120" si="72">F120/E120*100-100</f>
        <v>16.399999999999999</v>
      </c>
      <c r="I120" s="77" t="s">
        <v>274</v>
      </c>
      <c r="J120" s="89">
        <f t="shared" ref="J120" si="73">F120/E120*100</f>
        <v>116.4</v>
      </c>
      <c r="K120" s="89">
        <v>110</v>
      </c>
      <c r="L120" s="90" t="s">
        <v>499</v>
      </c>
    </row>
    <row r="121" spans="1:12" s="84" customFormat="1" ht="33" customHeight="1" x14ac:dyDescent="0.2">
      <c r="A121" s="77" t="s">
        <v>169</v>
      </c>
      <c r="B121" s="85" t="s">
        <v>497</v>
      </c>
      <c r="C121" s="81" t="s">
        <v>198</v>
      </c>
      <c r="D121" s="82" t="s">
        <v>50</v>
      </c>
      <c r="E121" s="88">
        <v>100</v>
      </c>
      <c r="F121" s="88">
        <v>100</v>
      </c>
      <c r="G121" s="77">
        <f t="shared" si="69"/>
        <v>0</v>
      </c>
      <c r="H121" s="83">
        <f t="shared" si="70"/>
        <v>0</v>
      </c>
      <c r="I121" s="77" t="s">
        <v>317</v>
      </c>
      <c r="J121" s="89">
        <f t="shared" ref="J121:J143" si="74">F121/E121*100</f>
        <v>100</v>
      </c>
      <c r="K121" s="89">
        <f>J121</f>
        <v>100</v>
      </c>
      <c r="L121" s="91" t="s">
        <v>51</v>
      </c>
    </row>
    <row r="122" spans="1:12" s="56" customFormat="1" ht="19.5" customHeight="1" x14ac:dyDescent="0.2">
      <c r="A122" s="77" t="s">
        <v>115</v>
      </c>
      <c r="B122" s="278" t="s">
        <v>100</v>
      </c>
      <c r="C122" s="279"/>
      <c r="D122" s="279"/>
      <c r="E122" s="279"/>
      <c r="F122" s="279"/>
      <c r="G122" s="279"/>
      <c r="H122" s="279"/>
      <c r="I122" s="279"/>
      <c r="J122" s="279"/>
      <c r="K122" s="279"/>
      <c r="L122" s="280"/>
    </row>
    <row r="123" spans="1:12" s="56" customFormat="1" ht="31.5" x14ac:dyDescent="0.2">
      <c r="A123" s="77" t="s">
        <v>108</v>
      </c>
      <c r="B123" s="80" t="s">
        <v>500</v>
      </c>
      <c r="C123" s="81" t="s">
        <v>198</v>
      </c>
      <c r="D123" s="82" t="s">
        <v>50</v>
      </c>
      <c r="E123" s="98" t="s">
        <v>501</v>
      </c>
      <c r="F123" s="88" t="s">
        <v>501</v>
      </c>
      <c r="G123" s="77" t="s">
        <v>343</v>
      </c>
      <c r="H123" s="83">
        <v>0</v>
      </c>
      <c r="I123" s="77" t="s">
        <v>275</v>
      </c>
      <c r="J123" s="89">
        <v>100</v>
      </c>
      <c r="K123" s="89">
        <f>J123</f>
        <v>100</v>
      </c>
      <c r="L123" s="77" t="s">
        <v>51</v>
      </c>
    </row>
    <row r="124" spans="1:12" s="56" customFormat="1" ht="19.5" customHeight="1" x14ac:dyDescent="0.2">
      <c r="A124" s="77" t="s">
        <v>235</v>
      </c>
      <c r="B124" s="80" t="s">
        <v>284</v>
      </c>
      <c r="C124" s="81" t="s">
        <v>198</v>
      </c>
      <c r="D124" s="82" t="s">
        <v>50</v>
      </c>
      <c r="E124" s="88">
        <v>1</v>
      </c>
      <c r="F124" s="88">
        <v>1</v>
      </c>
      <c r="G124" s="77">
        <f t="shared" ref="G124" si="75">F124-E124</f>
        <v>0</v>
      </c>
      <c r="H124" s="89">
        <f t="shared" ref="H124" si="76">F124/E124*100-100</f>
        <v>0</v>
      </c>
      <c r="I124" s="77" t="s">
        <v>276</v>
      </c>
      <c r="J124" s="89">
        <f t="shared" ref="J124" si="77">F124/E124*100</f>
        <v>100</v>
      </c>
      <c r="K124" s="89">
        <f t="shared" ref="K124" si="78">J124</f>
        <v>100</v>
      </c>
      <c r="L124" s="77" t="s">
        <v>51</v>
      </c>
    </row>
    <row r="125" spans="1:12" s="56" customFormat="1" ht="36" customHeight="1" x14ac:dyDescent="0.2">
      <c r="A125" s="77" t="s">
        <v>236</v>
      </c>
      <c r="B125" s="92" t="s">
        <v>285</v>
      </c>
      <c r="C125" s="81" t="s">
        <v>198</v>
      </c>
      <c r="D125" s="82" t="s">
        <v>50</v>
      </c>
      <c r="E125" s="62">
        <v>31</v>
      </c>
      <c r="F125" s="88">
        <v>31</v>
      </c>
      <c r="G125" s="77">
        <f t="shared" si="69"/>
        <v>0</v>
      </c>
      <c r="H125" s="89">
        <f t="shared" si="70"/>
        <v>0</v>
      </c>
      <c r="I125" s="77" t="s">
        <v>277</v>
      </c>
      <c r="J125" s="89">
        <f t="shared" si="74"/>
        <v>100</v>
      </c>
      <c r="K125" s="89">
        <f t="shared" ref="K125:K143" si="79">J125</f>
        <v>100</v>
      </c>
      <c r="L125" s="77" t="s">
        <v>51</v>
      </c>
    </row>
    <row r="126" spans="1:12" s="56" customFormat="1" ht="52.5" customHeight="1" x14ac:dyDescent="0.2">
      <c r="A126" s="77" t="s">
        <v>237</v>
      </c>
      <c r="B126" s="80" t="s">
        <v>341</v>
      </c>
      <c r="C126" s="81" t="s">
        <v>198</v>
      </c>
      <c r="D126" s="82" t="s">
        <v>50</v>
      </c>
      <c r="E126" s="93">
        <v>0</v>
      </c>
      <c r="F126" s="93">
        <v>0</v>
      </c>
      <c r="G126" s="77">
        <f t="shared" si="69"/>
        <v>0</v>
      </c>
      <c r="H126" s="83">
        <v>0</v>
      </c>
      <c r="I126" s="77" t="s">
        <v>278</v>
      </c>
      <c r="J126" s="89">
        <v>100</v>
      </c>
      <c r="K126" s="89">
        <f t="shared" si="79"/>
        <v>100</v>
      </c>
      <c r="L126" s="77" t="s">
        <v>51</v>
      </c>
    </row>
    <row r="127" spans="1:12" s="56" customFormat="1" ht="50.25" customHeight="1" x14ac:dyDescent="0.2">
      <c r="A127" s="77" t="s">
        <v>238</v>
      </c>
      <c r="B127" s="80" t="s">
        <v>342</v>
      </c>
      <c r="C127" s="81" t="s">
        <v>198</v>
      </c>
      <c r="D127" s="82" t="s">
        <v>50</v>
      </c>
      <c r="E127" s="75" t="s">
        <v>199</v>
      </c>
      <c r="F127" s="75" t="s">
        <v>199</v>
      </c>
      <c r="G127" s="77" t="s">
        <v>343</v>
      </c>
      <c r="H127" s="89">
        <v>0</v>
      </c>
      <c r="I127" s="77" t="s">
        <v>279</v>
      </c>
      <c r="J127" s="89">
        <v>100</v>
      </c>
      <c r="K127" s="89">
        <v>100</v>
      </c>
      <c r="L127" s="95" t="s">
        <v>51</v>
      </c>
    </row>
    <row r="128" spans="1:12" s="56" customFormat="1" ht="47.25" x14ac:dyDescent="0.2">
      <c r="A128" s="77" t="s">
        <v>239</v>
      </c>
      <c r="B128" s="80" t="s">
        <v>344</v>
      </c>
      <c r="C128" s="81" t="s">
        <v>198</v>
      </c>
      <c r="D128" s="82" t="s">
        <v>50</v>
      </c>
      <c r="E128" s="166">
        <v>1</v>
      </c>
      <c r="F128" s="166">
        <v>1</v>
      </c>
      <c r="G128" s="77" t="s">
        <v>343</v>
      </c>
      <c r="H128" s="89">
        <v>0</v>
      </c>
      <c r="I128" s="77" t="s">
        <v>280</v>
      </c>
      <c r="J128" s="89">
        <v>100</v>
      </c>
      <c r="K128" s="89">
        <v>100</v>
      </c>
      <c r="L128" s="95" t="s">
        <v>51</v>
      </c>
    </row>
    <row r="129" spans="1:12" s="56" customFormat="1" ht="15.75" x14ac:dyDescent="0.2">
      <c r="A129" s="77" t="s">
        <v>240</v>
      </c>
      <c r="B129" s="80" t="s">
        <v>345</v>
      </c>
      <c r="C129" s="81" t="s">
        <v>198</v>
      </c>
      <c r="D129" s="82" t="s">
        <v>50</v>
      </c>
      <c r="E129" s="166">
        <v>137</v>
      </c>
      <c r="F129" s="166">
        <v>137</v>
      </c>
      <c r="G129" s="77" t="s">
        <v>343</v>
      </c>
      <c r="H129" s="89">
        <v>0</v>
      </c>
      <c r="I129" s="77" t="s">
        <v>281</v>
      </c>
      <c r="J129" s="89">
        <v>100</v>
      </c>
      <c r="K129" s="89">
        <v>100</v>
      </c>
      <c r="L129" s="95" t="s">
        <v>51</v>
      </c>
    </row>
    <row r="130" spans="1:12" s="56" customFormat="1" ht="15.75" x14ac:dyDescent="0.2">
      <c r="A130" s="77" t="s">
        <v>241</v>
      </c>
      <c r="B130" s="80" t="s">
        <v>502</v>
      </c>
      <c r="C130" s="81" t="s">
        <v>198</v>
      </c>
      <c r="D130" s="82" t="s">
        <v>50</v>
      </c>
      <c r="E130" s="166">
        <v>53</v>
      </c>
      <c r="F130" s="166">
        <v>53</v>
      </c>
      <c r="G130" s="77" t="s">
        <v>343</v>
      </c>
      <c r="H130" s="89">
        <v>0</v>
      </c>
      <c r="I130" s="77" t="s">
        <v>282</v>
      </c>
      <c r="J130" s="89">
        <v>100</v>
      </c>
      <c r="K130" s="89">
        <v>100</v>
      </c>
      <c r="L130" s="95" t="s">
        <v>51</v>
      </c>
    </row>
    <row r="131" spans="1:12" s="56" customFormat="1" ht="15.75" x14ac:dyDescent="0.2">
      <c r="A131" s="77" t="s">
        <v>242</v>
      </c>
      <c r="B131" s="96" t="s">
        <v>503</v>
      </c>
      <c r="C131" s="81" t="s">
        <v>198</v>
      </c>
      <c r="D131" s="82" t="s">
        <v>50</v>
      </c>
      <c r="E131" s="45">
        <v>276.73</v>
      </c>
      <c r="F131" s="45">
        <v>276.73</v>
      </c>
      <c r="G131" s="77">
        <f t="shared" si="69"/>
        <v>0</v>
      </c>
      <c r="H131" s="89">
        <f t="shared" si="70"/>
        <v>0</v>
      </c>
      <c r="I131" s="77" t="s">
        <v>347</v>
      </c>
      <c r="J131" s="89">
        <f t="shared" si="74"/>
        <v>100</v>
      </c>
      <c r="K131" s="89">
        <f t="shared" si="79"/>
        <v>100</v>
      </c>
      <c r="L131" s="95" t="s">
        <v>51</v>
      </c>
    </row>
    <row r="132" spans="1:12" s="56" customFormat="1" ht="15.75" x14ac:dyDescent="0.2">
      <c r="A132" s="77" t="s">
        <v>243</v>
      </c>
      <c r="B132" s="96" t="s">
        <v>504</v>
      </c>
      <c r="C132" s="81" t="s">
        <v>198</v>
      </c>
      <c r="D132" s="82" t="s">
        <v>50</v>
      </c>
      <c r="E132" s="45">
        <v>185.42</v>
      </c>
      <c r="F132" s="45">
        <v>185.42</v>
      </c>
      <c r="G132" s="77">
        <f t="shared" ref="G132:G137" si="80">F132-E132</f>
        <v>0</v>
      </c>
      <c r="H132" s="89">
        <f t="shared" ref="H132:H137" si="81">F132/E132*100-100</f>
        <v>0</v>
      </c>
      <c r="I132" s="77" t="s">
        <v>283</v>
      </c>
      <c r="J132" s="89">
        <f t="shared" ref="J132:J137" si="82">F132/E132*100</f>
        <v>100</v>
      </c>
      <c r="K132" s="89">
        <f t="shared" ref="K132:K137" si="83">J132</f>
        <v>100</v>
      </c>
      <c r="L132" s="95" t="s">
        <v>51</v>
      </c>
    </row>
    <row r="133" spans="1:12" s="56" customFormat="1" ht="15.75" x14ac:dyDescent="0.2">
      <c r="A133" s="77" t="s">
        <v>223</v>
      </c>
      <c r="B133" s="96" t="s">
        <v>505</v>
      </c>
      <c r="C133" s="81" t="s">
        <v>198</v>
      </c>
      <c r="D133" s="82" t="s">
        <v>50</v>
      </c>
      <c r="E133" s="97">
        <v>9</v>
      </c>
      <c r="F133" s="97">
        <v>9</v>
      </c>
      <c r="G133" s="77">
        <f t="shared" si="80"/>
        <v>0</v>
      </c>
      <c r="H133" s="89">
        <f t="shared" si="81"/>
        <v>0</v>
      </c>
      <c r="I133" s="77" t="s">
        <v>299</v>
      </c>
      <c r="J133" s="89">
        <f t="shared" si="82"/>
        <v>100</v>
      </c>
      <c r="K133" s="89">
        <f t="shared" si="83"/>
        <v>100</v>
      </c>
      <c r="L133" s="95" t="s">
        <v>51</v>
      </c>
    </row>
    <row r="134" spans="1:12" s="56" customFormat="1" ht="15.75" x14ac:dyDescent="0.2">
      <c r="A134" s="77" t="s">
        <v>224</v>
      </c>
      <c r="B134" s="96" t="s">
        <v>506</v>
      </c>
      <c r="C134" s="81" t="s">
        <v>198</v>
      </c>
      <c r="D134" s="82" t="s">
        <v>50</v>
      </c>
      <c r="E134" s="97">
        <v>4</v>
      </c>
      <c r="F134" s="97">
        <v>4</v>
      </c>
      <c r="G134" s="77">
        <f t="shared" si="80"/>
        <v>0</v>
      </c>
      <c r="H134" s="89">
        <f t="shared" si="81"/>
        <v>0</v>
      </c>
      <c r="I134" s="77" t="s">
        <v>555</v>
      </c>
      <c r="J134" s="89">
        <f t="shared" si="82"/>
        <v>100</v>
      </c>
      <c r="K134" s="89">
        <f t="shared" si="83"/>
        <v>100</v>
      </c>
      <c r="L134" s="95" t="s">
        <v>51</v>
      </c>
    </row>
    <row r="135" spans="1:12" s="56" customFormat="1" ht="31.5" x14ac:dyDescent="0.2">
      <c r="A135" s="77" t="s">
        <v>225</v>
      </c>
      <c r="B135" s="96" t="s">
        <v>346</v>
      </c>
      <c r="C135" s="81" t="s">
        <v>198</v>
      </c>
      <c r="D135" s="82" t="s">
        <v>50</v>
      </c>
      <c r="E135" s="97">
        <v>22</v>
      </c>
      <c r="F135" s="97">
        <v>22</v>
      </c>
      <c r="G135" s="77">
        <f t="shared" si="80"/>
        <v>0</v>
      </c>
      <c r="H135" s="89">
        <f t="shared" si="81"/>
        <v>0</v>
      </c>
      <c r="I135" s="77" t="s">
        <v>264</v>
      </c>
      <c r="J135" s="89">
        <f t="shared" si="82"/>
        <v>100</v>
      </c>
      <c r="K135" s="89">
        <f t="shared" si="83"/>
        <v>100</v>
      </c>
      <c r="L135" s="95" t="s">
        <v>51</v>
      </c>
    </row>
    <row r="136" spans="1:12" s="56" customFormat="1" ht="15.75" x14ac:dyDescent="0.2">
      <c r="A136" s="77" t="s">
        <v>226</v>
      </c>
      <c r="B136" s="96" t="s">
        <v>286</v>
      </c>
      <c r="C136" s="81" t="s">
        <v>198</v>
      </c>
      <c r="D136" s="82" t="s">
        <v>50</v>
      </c>
      <c r="E136" s="97">
        <v>1346932</v>
      </c>
      <c r="F136" s="97">
        <v>1346932</v>
      </c>
      <c r="G136" s="77">
        <f t="shared" si="80"/>
        <v>0</v>
      </c>
      <c r="H136" s="89">
        <f t="shared" si="81"/>
        <v>0</v>
      </c>
      <c r="I136" s="77" t="s">
        <v>556</v>
      </c>
      <c r="J136" s="89">
        <f t="shared" si="82"/>
        <v>100</v>
      </c>
      <c r="K136" s="89">
        <f t="shared" si="83"/>
        <v>100</v>
      </c>
      <c r="L136" s="95" t="s">
        <v>51</v>
      </c>
    </row>
    <row r="137" spans="1:12" s="56" customFormat="1" ht="54" customHeight="1" x14ac:dyDescent="0.2">
      <c r="A137" s="77" t="s">
        <v>227</v>
      </c>
      <c r="B137" s="96" t="s">
        <v>507</v>
      </c>
      <c r="C137" s="81" t="s">
        <v>198</v>
      </c>
      <c r="D137" s="82" t="s">
        <v>50</v>
      </c>
      <c r="E137" s="97">
        <v>8488</v>
      </c>
      <c r="F137" s="167">
        <v>5823.2</v>
      </c>
      <c r="G137" s="77">
        <f t="shared" si="80"/>
        <v>-2664.8</v>
      </c>
      <c r="H137" s="89">
        <f t="shared" si="81"/>
        <v>-31.39</v>
      </c>
      <c r="I137" s="77" t="s">
        <v>557</v>
      </c>
      <c r="J137" s="89">
        <f t="shared" si="82"/>
        <v>68.61</v>
      </c>
      <c r="K137" s="89">
        <f t="shared" si="83"/>
        <v>68.61</v>
      </c>
      <c r="L137" s="99" t="s">
        <v>511</v>
      </c>
    </row>
    <row r="138" spans="1:12" s="19" customFormat="1" ht="15.75" x14ac:dyDescent="0.2">
      <c r="A138" s="77" t="s">
        <v>268</v>
      </c>
      <c r="B138" s="59" t="s">
        <v>508</v>
      </c>
      <c r="C138" s="81" t="s">
        <v>198</v>
      </c>
      <c r="D138" s="82" t="s">
        <v>50</v>
      </c>
      <c r="E138" s="166">
        <v>1</v>
      </c>
      <c r="F138" s="166">
        <v>1</v>
      </c>
      <c r="G138" s="89">
        <f t="shared" si="69"/>
        <v>0</v>
      </c>
      <c r="H138" s="89">
        <f t="shared" si="70"/>
        <v>0</v>
      </c>
      <c r="I138" s="77" t="s">
        <v>558</v>
      </c>
      <c r="J138" s="89">
        <f>F138/E138*100</f>
        <v>100</v>
      </c>
      <c r="K138" s="89">
        <f t="shared" si="79"/>
        <v>100</v>
      </c>
      <c r="L138" s="95" t="s">
        <v>51</v>
      </c>
    </row>
    <row r="139" spans="1:12" s="19" customFormat="1" ht="91.5" customHeight="1" x14ac:dyDescent="0.2">
      <c r="A139" s="77" t="s">
        <v>348</v>
      </c>
      <c r="B139" s="92" t="s">
        <v>287</v>
      </c>
      <c r="C139" s="81" t="s">
        <v>198</v>
      </c>
      <c r="D139" s="82" t="s">
        <v>50</v>
      </c>
      <c r="E139" s="88">
        <v>175</v>
      </c>
      <c r="F139" s="88">
        <v>209</v>
      </c>
      <c r="G139" s="77">
        <f t="shared" si="69"/>
        <v>34</v>
      </c>
      <c r="H139" s="89">
        <f t="shared" si="70"/>
        <v>19.43</v>
      </c>
      <c r="I139" s="77" t="s">
        <v>260</v>
      </c>
      <c r="J139" s="89">
        <f>F139/E139*100</f>
        <v>119.43</v>
      </c>
      <c r="K139" s="89">
        <v>110</v>
      </c>
      <c r="L139" s="99" t="s">
        <v>512</v>
      </c>
    </row>
    <row r="140" spans="1:12" s="19" customFormat="1" ht="15.75" x14ac:dyDescent="0.2">
      <c r="A140" s="77" t="s">
        <v>349</v>
      </c>
      <c r="B140" s="92" t="s">
        <v>509</v>
      </c>
      <c r="C140" s="81" t="s">
        <v>198</v>
      </c>
      <c r="D140" s="82" t="s">
        <v>50</v>
      </c>
      <c r="E140" s="88">
        <v>8332</v>
      </c>
      <c r="F140" s="88">
        <v>8332</v>
      </c>
      <c r="G140" s="77">
        <f t="shared" si="69"/>
        <v>0</v>
      </c>
      <c r="H140" s="89">
        <f t="shared" si="70"/>
        <v>0</v>
      </c>
      <c r="I140" s="77" t="s">
        <v>261</v>
      </c>
      <c r="J140" s="89">
        <f t="shared" si="74"/>
        <v>100</v>
      </c>
      <c r="K140" s="89">
        <f t="shared" si="79"/>
        <v>100</v>
      </c>
      <c r="L140" s="95" t="s">
        <v>51</v>
      </c>
    </row>
    <row r="141" spans="1:12" s="19" customFormat="1" ht="15.75" x14ac:dyDescent="0.2">
      <c r="A141" s="77" t="s">
        <v>350</v>
      </c>
      <c r="B141" s="92" t="s">
        <v>231</v>
      </c>
      <c r="C141" s="81" t="s">
        <v>198</v>
      </c>
      <c r="D141" s="82" t="s">
        <v>50</v>
      </c>
      <c r="E141" s="78">
        <v>994.28</v>
      </c>
      <c r="F141" s="78">
        <v>1002.68</v>
      </c>
      <c r="G141" s="77">
        <f t="shared" si="69"/>
        <v>8.3999999999999808</v>
      </c>
      <c r="H141" s="83">
        <f t="shared" si="70"/>
        <v>0.84</v>
      </c>
      <c r="I141" s="77" t="s">
        <v>262</v>
      </c>
      <c r="J141" s="89">
        <f t="shared" si="74"/>
        <v>100.84</v>
      </c>
      <c r="K141" s="89">
        <f>J141</f>
        <v>100.84</v>
      </c>
      <c r="L141" s="95" t="s">
        <v>51</v>
      </c>
    </row>
    <row r="142" spans="1:12" s="19" customFormat="1" ht="15.75" x14ac:dyDescent="0.2">
      <c r="A142" s="77" t="s">
        <v>351</v>
      </c>
      <c r="B142" s="92" t="s">
        <v>232</v>
      </c>
      <c r="C142" s="81" t="s">
        <v>198</v>
      </c>
      <c r="D142" s="82" t="s">
        <v>50</v>
      </c>
      <c r="E142" s="78">
        <v>4445</v>
      </c>
      <c r="F142" s="100">
        <v>4445</v>
      </c>
      <c r="G142" s="77">
        <f t="shared" ref="G142" si="84">F142-E142</f>
        <v>0</v>
      </c>
      <c r="H142" s="83">
        <f t="shared" ref="H142" si="85">F142/E142*100-100</f>
        <v>0</v>
      </c>
      <c r="I142" s="77" t="s">
        <v>263</v>
      </c>
      <c r="J142" s="89">
        <f>F142/E142*100</f>
        <v>100</v>
      </c>
      <c r="K142" s="89">
        <f>J142</f>
        <v>100</v>
      </c>
      <c r="L142" s="95" t="s">
        <v>51</v>
      </c>
    </row>
    <row r="143" spans="1:12" s="19" customFormat="1" ht="16.5" customHeight="1" x14ac:dyDescent="0.2">
      <c r="A143" s="77" t="s">
        <v>352</v>
      </c>
      <c r="B143" s="174" t="s">
        <v>233</v>
      </c>
      <c r="C143" s="81" t="s">
        <v>198</v>
      </c>
      <c r="D143" s="82" t="s">
        <v>50</v>
      </c>
      <c r="E143" s="88">
        <v>59</v>
      </c>
      <c r="F143" s="88">
        <v>59</v>
      </c>
      <c r="G143" s="77">
        <f t="shared" si="69"/>
        <v>0</v>
      </c>
      <c r="H143" s="89">
        <f t="shared" si="70"/>
        <v>0</v>
      </c>
      <c r="I143" s="77" t="s">
        <v>255</v>
      </c>
      <c r="J143" s="89">
        <f t="shared" si="74"/>
        <v>100</v>
      </c>
      <c r="K143" s="89">
        <f t="shared" si="79"/>
        <v>100</v>
      </c>
      <c r="L143" s="95" t="s">
        <v>51</v>
      </c>
    </row>
    <row r="144" spans="1:12" s="19" customFormat="1" ht="36" customHeight="1" x14ac:dyDescent="0.2">
      <c r="A144" s="77" t="s">
        <v>514</v>
      </c>
      <c r="B144" s="59" t="s">
        <v>510</v>
      </c>
      <c r="C144" s="81" t="s">
        <v>198</v>
      </c>
      <c r="D144" s="82" t="s">
        <v>50</v>
      </c>
      <c r="E144" s="93">
        <v>1</v>
      </c>
      <c r="F144" s="93">
        <v>0</v>
      </c>
      <c r="G144" s="77">
        <f t="shared" ref="G144" si="86">F144-E144</f>
        <v>-1</v>
      </c>
      <c r="H144" s="83">
        <f t="shared" ref="H144" si="87">F144/E144*100-100</f>
        <v>-100</v>
      </c>
      <c r="I144" s="77" t="s">
        <v>144</v>
      </c>
      <c r="J144" s="89">
        <f>F144/E144*100</f>
        <v>0</v>
      </c>
      <c r="K144" s="89">
        <f t="shared" ref="K144" si="88">J144</f>
        <v>0</v>
      </c>
      <c r="L144" s="94" t="s">
        <v>513</v>
      </c>
    </row>
    <row r="145" spans="1:12" s="63" customFormat="1" ht="31.5" x14ac:dyDescent="0.2">
      <c r="A145" s="26" t="s">
        <v>29</v>
      </c>
      <c r="B145" s="27" t="s">
        <v>327</v>
      </c>
      <c r="C145" s="239" t="s">
        <v>55</v>
      </c>
      <c r="D145" s="240"/>
      <c r="E145" s="240"/>
      <c r="F145" s="240"/>
      <c r="G145" s="240"/>
      <c r="H145" s="240"/>
      <c r="I145" s="240"/>
      <c r="J145" s="240"/>
      <c r="K145" s="240"/>
      <c r="L145" s="241"/>
    </row>
    <row r="146" spans="1:12" s="65" customFormat="1" ht="18" customHeight="1" x14ac:dyDescent="0.2">
      <c r="A146" s="28"/>
      <c r="B146" s="218" t="s">
        <v>84</v>
      </c>
      <c r="C146" s="219"/>
      <c r="D146" s="219"/>
      <c r="E146" s="219"/>
      <c r="F146" s="219"/>
      <c r="G146" s="219"/>
      <c r="H146" s="220"/>
      <c r="I146" s="64" t="s">
        <v>56</v>
      </c>
      <c r="J146" s="37">
        <f>AVERAGE(J148:J148,J149:J149)</f>
        <v>100</v>
      </c>
      <c r="K146" s="37">
        <f>AVERAGE(K148:K149)</f>
        <v>100</v>
      </c>
      <c r="L146" s="38" t="s">
        <v>163</v>
      </c>
    </row>
    <row r="147" spans="1:12" s="101" customFormat="1" ht="18" customHeight="1" x14ac:dyDescent="0.2">
      <c r="A147" s="76" t="s">
        <v>85</v>
      </c>
      <c r="B147" s="221" t="s">
        <v>100</v>
      </c>
      <c r="C147" s="222"/>
      <c r="D147" s="222"/>
      <c r="E147" s="222"/>
      <c r="F147" s="222"/>
      <c r="G147" s="222"/>
      <c r="H147" s="222"/>
      <c r="I147" s="222"/>
      <c r="J147" s="222"/>
      <c r="K147" s="222"/>
      <c r="L147" s="223"/>
    </row>
    <row r="148" spans="1:12" s="63" customFormat="1" ht="15.75" x14ac:dyDescent="0.2">
      <c r="A148" s="102" t="s">
        <v>97</v>
      </c>
      <c r="B148" s="103" t="s">
        <v>515</v>
      </c>
      <c r="C148" s="104" t="s">
        <v>198</v>
      </c>
      <c r="D148" s="104" t="s">
        <v>516</v>
      </c>
      <c r="E148" s="104">
        <v>2.4</v>
      </c>
      <c r="F148" s="104">
        <v>2.4</v>
      </c>
      <c r="G148" s="104">
        <f>F148-E148</f>
        <v>0</v>
      </c>
      <c r="H148" s="105">
        <f t="shared" ref="H148" si="89">(F148/E148*100)-100</f>
        <v>0</v>
      </c>
      <c r="I148" s="78" t="s">
        <v>145</v>
      </c>
      <c r="J148" s="75">
        <f>F148/E148*100</f>
        <v>100</v>
      </c>
      <c r="K148" s="75">
        <f>J148</f>
        <v>100</v>
      </c>
      <c r="L148" s="106" t="s">
        <v>51</v>
      </c>
    </row>
    <row r="149" spans="1:12" s="63" customFormat="1" ht="31.5" customHeight="1" x14ac:dyDescent="0.2">
      <c r="A149" s="26" t="s">
        <v>30</v>
      </c>
      <c r="B149" s="209" t="s">
        <v>8</v>
      </c>
      <c r="C149" s="210"/>
      <c r="D149" s="210"/>
      <c r="E149" s="210"/>
      <c r="F149" s="210"/>
      <c r="G149" s="210"/>
      <c r="H149" s="210"/>
      <c r="I149" s="210"/>
      <c r="J149" s="210"/>
      <c r="K149" s="210"/>
      <c r="L149" s="211"/>
    </row>
    <row r="150" spans="1:12" s="65" customFormat="1" ht="18" customHeight="1" x14ac:dyDescent="0.2">
      <c r="A150" s="28"/>
      <c r="B150" s="218" t="s">
        <v>84</v>
      </c>
      <c r="C150" s="219"/>
      <c r="D150" s="219"/>
      <c r="E150" s="219"/>
      <c r="F150" s="219"/>
      <c r="G150" s="219"/>
      <c r="H150" s="220"/>
      <c r="I150" s="64" t="s">
        <v>56</v>
      </c>
      <c r="J150" s="37">
        <f>AVERAGE(J152:J153,J154:J155)</f>
        <v>91.67</v>
      </c>
      <c r="K150" s="37">
        <f>AVERAGE(K151:K155)</f>
        <v>91.67</v>
      </c>
      <c r="L150" s="38" t="s">
        <v>110</v>
      </c>
    </row>
    <row r="151" spans="1:12" s="124" customFormat="1" ht="15.75" x14ac:dyDescent="0.2">
      <c r="A151" s="120" t="s">
        <v>85</v>
      </c>
      <c r="B151" s="103" t="s">
        <v>100</v>
      </c>
      <c r="C151" s="121"/>
      <c r="D151" s="121"/>
      <c r="E151" s="121"/>
      <c r="F151" s="121"/>
      <c r="G151" s="121"/>
      <c r="H151" s="122"/>
      <c r="I151" s="121"/>
      <c r="J151" s="122"/>
      <c r="K151" s="122"/>
      <c r="L151" s="123"/>
    </row>
    <row r="152" spans="1:12" s="63" customFormat="1" ht="15.75" x14ac:dyDescent="0.2">
      <c r="A152" s="102" t="s">
        <v>97</v>
      </c>
      <c r="B152" s="103" t="s">
        <v>356</v>
      </c>
      <c r="C152" s="104" t="s">
        <v>355</v>
      </c>
      <c r="D152" s="104" t="s">
        <v>50</v>
      </c>
      <c r="E152" s="104">
        <v>73000</v>
      </c>
      <c r="F152" s="104">
        <v>73000</v>
      </c>
      <c r="G152" s="104">
        <f>F152-E152</f>
        <v>0</v>
      </c>
      <c r="H152" s="105">
        <f t="shared" ref="H152" si="90">(F152/E152*100)-100</f>
        <v>0</v>
      </c>
      <c r="I152" s="78" t="s">
        <v>146</v>
      </c>
      <c r="J152" s="75">
        <f>F152/E152*100</f>
        <v>100</v>
      </c>
      <c r="K152" s="75">
        <f>J152</f>
        <v>100</v>
      </c>
      <c r="L152" s="106" t="s">
        <v>51</v>
      </c>
    </row>
    <row r="153" spans="1:12" s="63" customFormat="1" ht="54" customHeight="1" x14ac:dyDescent="0.2">
      <c r="A153" s="102" t="s">
        <v>98</v>
      </c>
      <c r="B153" s="103" t="s">
        <v>353</v>
      </c>
      <c r="C153" s="104" t="s">
        <v>213</v>
      </c>
      <c r="D153" s="104" t="s">
        <v>50</v>
      </c>
      <c r="E153" s="104">
        <v>9</v>
      </c>
      <c r="F153" s="104">
        <v>6</v>
      </c>
      <c r="G153" s="104">
        <f t="shared" ref="G153:G155" si="91">F153-E153</f>
        <v>-3</v>
      </c>
      <c r="H153" s="75">
        <f t="shared" ref="H153:H155" si="92">(F153/E153*100)-100</f>
        <v>-33.33</v>
      </c>
      <c r="I153" s="78" t="s">
        <v>147</v>
      </c>
      <c r="J153" s="75">
        <f t="shared" ref="J153:J155" si="93">F153/E153*100</f>
        <v>66.67</v>
      </c>
      <c r="K153" s="75">
        <f t="shared" ref="K153:K155" si="94">J153</f>
        <v>66.67</v>
      </c>
      <c r="L153" s="94" t="s">
        <v>634</v>
      </c>
    </row>
    <row r="154" spans="1:12" s="63" customFormat="1" ht="15.75" x14ac:dyDescent="0.2">
      <c r="A154" s="102" t="s">
        <v>99</v>
      </c>
      <c r="B154" s="103" t="s">
        <v>354</v>
      </c>
      <c r="C154" s="104" t="s">
        <v>198</v>
      </c>
      <c r="D154" s="104" t="s">
        <v>50</v>
      </c>
      <c r="E154" s="104">
        <v>64</v>
      </c>
      <c r="F154" s="104">
        <v>64</v>
      </c>
      <c r="G154" s="104">
        <f t="shared" si="91"/>
        <v>0</v>
      </c>
      <c r="H154" s="105">
        <f t="shared" si="92"/>
        <v>0</v>
      </c>
      <c r="I154" s="78" t="s">
        <v>148</v>
      </c>
      <c r="J154" s="75">
        <f t="shared" si="93"/>
        <v>100</v>
      </c>
      <c r="K154" s="75">
        <f t="shared" si="94"/>
        <v>100</v>
      </c>
      <c r="L154" s="106" t="s">
        <v>51</v>
      </c>
    </row>
    <row r="155" spans="1:12" s="63" customFormat="1" ht="15.75" x14ac:dyDescent="0.2">
      <c r="A155" s="102" t="s">
        <v>168</v>
      </c>
      <c r="B155" s="103" t="s">
        <v>357</v>
      </c>
      <c r="C155" s="104" t="s">
        <v>234</v>
      </c>
      <c r="D155" s="104" t="s">
        <v>50</v>
      </c>
      <c r="E155" s="104">
        <v>2</v>
      </c>
      <c r="F155" s="104">
        <v>2</v>
      </c>
      <c r="G155" s="104">
        <f t="shared" si="91"/>
        <v>0</v>
      </c>
      <c r="H155" s="105">
        <f t="shared" si="92"/>
        <v>0</v>
      </c>
      <c r="I155" s="78" t="s">
        <v>149</v>
      </c>
      <c r="J155" s="75">
        <f t="shared" si="93"/>
        <v>100</v>
      </c>
      <c r="K155" s="75">
        <f t="shared" si="94"/>
        <v>100</v>
      </c>
      <c r="L155" s="106" t="s">
        <v>51</v>
      </c>
    </row>
    <row r="156" spans="1:12" s="63" customFormat="1" ht="20.25" customHeight="1" x14ac:dyDescent="0.2">
      <c r="A156" s="26" t="s">
        <v>358</v>
      </c>
      <c r="B156" s="27" t="s">
        <v>9</v>
      </c>
      <c r="C156" s="239" t="s">
        <v>55</v>
      </c>
      <c r="D156" s="240"/>
      <c r="E156" s="240"/>
      <c r="F156" s="240"/>
      <c r="G156" s="240"/>
      <c r="H156" s="240"/>
      <c r="I156" s="240"/>
      <c r="J156" s="240"/>
      <c r="K156" s="240"/>
      <c r="L156" s="241"/>
    </row>
    <row r="157" spans="1:12" s="63" customFormat="1" ht="15.75" x14ac:dyDescent="0.2">
      <c r="A157" s="26" t="s">
        <v>31</v>
      </c>
      <c r="B157" s="27" t="s">
        <v>10</v>
      </c>
      <c r="C157" s="239" t="s">
        <v>55</v>
      </c>
      <c r="D157" s="240"/>
      <c r="E157" s="240"/>
      <c r="F157" s="240"/>
      <c r="G157" s="240"/>
      <c r="H157" s="240"/>
      <c r="I157" s="240"/>
      <c r="J157" s="240"/>
      <c r="K157" s="240"/>
      <c r="L157" s="241"/>
    </row>
    <row r="158" spans="1:12" s="168" customFormat="1" ht="18" customHeight="1" x14ac:dyDescent="0.2">
      <c r="A158" s="26" t="s">
        <v>32</v>
      </c>
      <c r="B158" s="209" t="s">
        <v>11</v>
      </c>
      <c r="C158" s="210"/>
      <c r="D158" s="210"/>
      <c r="E158" s="210"/>
      <c r="F158" s="210"/>
      <c r="G158" s="210"/>
      <c r="H158" s="210"/>
      <c r="I158" s="210"/>
      <c r="J158" s="210"/>
      <c r="K158" s="210"/>
      <c r="L158" s="211"/>
    </row>
    <row r="159" spans="1:12" s="169" customFormat="1" ht="15.75" x14ac:dyDescent="0.2">
      <c r="A159" s="28"/>
      <c r="B159" s="218" t="s">
        <v>84</v>
      </c>
      <c r="C159" s="219"/>
      <c r="D159" s="219"/>
      <c r="E159" s="219"/>
      <c r="F159" s="219"/>
      <c r="G159" s="219"/>
      <c r="H159" s="220"/>
      <c r="I159" s="64" t="s">
        <v>56</v>
      </c>
      <c r="J159" s="37">
        <f>AVERAGE(J161:J162,J163:J174)</f>
        <v>127.34</v>
      </c>
      <c r="K159" s="37">
        <f>AVERAGE(K160:K174)</f>
        <v>103.73</v>
      </c>
      <c r="L159" s="38" t="s">
        <v>163</v>
      </c>
    </row>
    <row r="160" spans="1:12" s="170" customFormat="1" ht="15.75" x14ac:dyDescent="0.2">
      <c r="A160" s="120" t="s">
        <v>85</v>
      </c>
      <c r="B160" s="103" t="s">
        <v>100</v>
      </c>
      <c r="C160" s="121"/>
      <c r="D160" s="121"/>
      <c r="E160" s="121"/>
      <c r="F160" s="121"/>
      <c r="G160" s="121"/>
      <c r="H160" s="122"/>
      <c r="I160" s="121"/>
      <c r="J160" s="122"/>
      <c r="K160" s="122"/>
      <c r="L160" s="186"/>
    </row>
    <row r="161" spans="1:12" s="170" customFormat="1" ht="15.75" x14ac:dyDescent="0.2">
      <c r="A161" s="102" t="s">
        <v>97</v>
      </c>
      <c r="B161" s="187" t="s">
        <v>323</v>
      </c>
      <c r="C161" s="104" t="s">
        <v>247</v>
      </c>
      <c r="D161" s="104" t="s">
        <v>50</v>
      </c>
      <c r="E161" s="104">
        <v>2</v>
      </c>
      <c r="F161" s="104">
        <v>2</v>
      </c>
      <c r="G161" s="104">
        <f>F161-E161</f>
        <v>0</v>
      </c>
      <c r="H161" s="105">
        <f t="shared" ref="H161:H162" si="95">(F161/E161*100)-100</f>
        <v>0</v>
      </c>
      <c r="I161" s="78" t="s">
        <v>150</v>
      </c>
      <c r="J161" s="75">
        <f>F161/E161*100</f>
        <v>100</v>
      </c>
      <c r="K161" s="75">
        <f>J161</f>
        <v>100</v>
      </c>
      <c r="L161" s="106" t="s">
        <v>51</v>
      </c>
    </row>
    <row r="162" spans="1:12" s="170" customFormat="1" ht="33" customHeight="1" x14ac:dyDescent="0.2">
      <c r="A162" s="102" t="s">
        <v>98</v>
      </c>
      <c r="B162" s="188" t="s">
        <v>300</v>
      </c>
      <c r="C162" s="104" t="s">
        <v>247</v>
      </c>
      <c r="D162" s="104" t="s">
        <v>50</v>
      </c>
      <c r="E162" s="104">
        <v>100</v>
      </c>
      <c r="F162" s="104">
        <v>100</v>
      </c>
      <c r="G162" s="104">
        <f t="shared" ref="G162:G163" si="96">F162-E162</f>
        <v>0</v>
      </c>
      <c r="H162" s="105">
        <f t="shared" si="95"/>
        <v>0</v>
      </c>
      <c r="I162" s="78" t="s">
        <v>151</v>
      </c>
      <c r="J162" s="75">
        <f>F162/E162*100</f>
        <v>100</v>
      </c>
      <c r="K162" s="75">
        <f>J162</f>
        <v>100</v>
      </c>
      <c r="L162" s="106" t="s">
        <v>51</v>
      </c>
    </row>
    <row r="163" spans="1:12" s="170" customFormat="1" ht="16.5" customHeight="1" x14ac:dyDescent="0.2">
      <c r="A163" s="206" t="s">
        <v>99</v>
      </c>
      <c r="B163" s="269" t="s">
        <v>200</v>
      </c>
      <c r="C163" s="189"/>
      <c r="D163" s="189" t="s">
        <v>50</v>
      </c>
      <c r="E163" s="189">
        <v>43</v>
      </c>
      <c r="F163" s="104">
        <v>43</v>
      </c>
      <c r="G163" s="35">
        <f t="shared" si="96"/>
        <v>0</v>
      </c>
      <c r="H163" s="105">
        <f t="shared" ref="H163:H174" si="97">(F163/E163*100)-100</f>
        <v>0</v>
      </c>
      <c r="I163" s="78" t="s">
        <v>53</v>
      </c>
      <c r="J163" s="75" t="s">
        <v>53</v>
      </c>
      <c r="K163" s="75" t="s">
        <v>53</v>
      </c>
      <c r="L163" s="106" t="s">
        <v>51</v>
      </c>
    </row>
    <row r="164" spans="1:12" s="170" customFormat="1" ht="16.5" customHeight="1" x14ac:dyDescent="0.2">
      <c r="A164" s="207"/>
      <c r="B164" s="270"/>
      <c r="C164" s="43" t="s">
        <v>205</v>
      </c>
      <c r="D164" s="43" t="s">
        <v>50</v>
      </c>
      <c r="E164" s="43">
        <v>1</v>
      </c>
      <c r="F164" s="35">
        <v>1</v>
      </c>
      <c r="G164" s="104">
        <f>F164-E164</f>
        <v>0</v>
      </c>
      <c r="H164" s="105">
        <f t="shared" si="97"/>
        <v>0</v>
      </c>
      <c r="I164" s="78" t="s">
        <v>152</v>
      </c>
      <c r="J164" s="75">
        <f t="shared" ref="J164:J170" si="98">F164/E164*100</f>
        <v>100</v>
      </c>
      <c r="K164" s="75">
        <f>J164</f>
        <v>100</v>
      </c>
      <c r="L164" s="106" t="s">
        <v>51</v>
      </c>
    </row>
    <row r="165" spans="1:12" s="170" customFormat="1" ht="16.5" customHeight="1" x14ac:dyDescent="0.2">
      <c r="A165" s="208"/>
      <c r="B165" s="271"/>
      <c r="C165" s="104" t="s">
        <v>247</v>
      </c>
      <c r="D165" s="189" t="s">
        <v>50</v>
      </c>
      <c r="E165" s="189">
        <v>42</v>
      </c>
      <c r="F165" s="104">
        <v>42</v>
      </c>
      <c r="G165" s="189">
        <f t="shared" ref="G165:G174" si="99">F165-E165</f>
        <v>0</v>
      </c>
      <c r="H165" s="105">
        <f t="shared" si="97"/>
        <v>0</v>
      </c>
      <c r="I165" s="78" t="s">
        <v>153</v>
      </c>
      <c r="J165" s="75">
        <f t="shared" si="98"/>
        <v>100</v>
      </c>
      <c r="K165" s="75">
        <f t="shared" ref="K165:K173" si="100">J165</f>
        <v>100</v>
      </c>
      <c r="L165" s="106" t="s">
        <v>51</v>
      </c>
    </row>
    <row r="166" spans="1:12" s="170" customFormat="1" ht="114" customHeight="1" x14ac:dyDescent="0.2">
      <c r="A166" s="206" t="s">
        <v>168</v>
      </c>
      <c r="B166" s="215" t="s">
        <v>201</v>
      </c>
      <c r="C166" s="104" t="s">
        <v>247</v>
      </c>
      <c r="D166" s="189" t="s">
        <v>50</v>
      </c>
      <c r="E166" s="62">
        <v>37.700000000000003</v>
      </c>
      <c r="F166" s="62">
        <v>41.35</v>
      </c>
      <c r="G166" s="43">
        <f t="shared" si="99"/>
        <v>3.65</v>
      </c>
      <c r="H166" s="75">
        <f t="shared" si="97"/>
        <v>9.68</v>
      </c>
      <c r="I166" s="78" t="s">
        <v>256</v>
      </c>
      <c r="J166" s="75">
        <f t="shared" si="98"/>
        <v>109.68</v>
      </c>
      <c r="K166" s="75">
        <f>J166</f>
        <v>109.68</v>
      </c>
      <c r="L166" s="96" t="s">
        <v>458</v>
      </c>
    </row>
    <row r="167" spans="1:12" s="170" customFormat="1" ht="15.75" x14ac:dyDescent="0.2">
      <c r="A167" s="207"/>
      <c r="B167" s="215"/>
      <c r="C167" s="35" t="s">
        <v>205</v>
      </c>
      <c r="D167" s="43" t="s">
        <v>50</v>
      </c>
      <c r="E167" s="62">
        <v>32</v>
      </c>
      <c r="F167" s="62">
        <v>34.799999999999997</v>
      </c>
      <c r="G167" s="189">
        <f t="shared" si="99"/>
        <v>2.8</v>
      </c>
      <c r="H167" s="105">
        <f t="shared" si="97"/>
        <v>8.75</v>
      </c>
      <c r="I167" s="78" t="s">
        <v>154</v>
      </c>
      <c r="J167" s="75">
        <f t="shared" si="98"/>
        <v>108.75</v>
      </c>
      <c r="K167" s="75">
        <f>J167</f>
        <v>108.75</v>
      </c>
      <c r="L167" s="106" t="s">
        <v>51</v>
      </c>
    </row>
    <row r="168" spans="1:12" s="170" customFormat="1" ht="67.5" customHeight="1" x14ac:dyDescent="0.2">
      <c r="A168" s="208"/>
      <c r="B168" s="215"/>
      <c r="C168" s="104" t="s">
        <v>248</v>
      </c>
      <c r="D168" s="189" t="s">
        <v>50</v>
      </c>
      <c r="E168" s="62">
        <v>33.299999999999997</v>
      </c>
      <c r="F168" s="62">
        <v>66.7</v>
      </c>
      <c r="G168" s="189">
        <f t="shared" si="99"/>
        <v>33.4</v>
      </c>
      <c r="H168" s="75">
        <f t="shared" si="97"/>
        <v>100.3</v>
      </c>
      <c r="I168" s="78" t="s">
        <v>318</v>
      </c>
      <c r="J168" s="75">
        <f t="shared" si="98"/>
        <v>200.3</v>
      </c>
      <c r="K168" s="75">
        <v>110</v>
      </c>
      <c r="L168" s="190" t="s">
        <v>459</v>
      </c>
    </row>
    <row r="169" spans="1:12" s="170" customFormat="1" ht="50.25" customHeight="1" x14ac:dyDescent="0.2">
      <c r="A169" s="201" t="s">
        <v>169</v>
      </c>
      <c r="B169" s="191" t="s">
        <v>202</v>
      </c>
      <c r="C169" s="104" t="s">
        <v>247</v>
      </c>
      <c r="D169" s="189" t="s">
        <v>50</v>
      </c>
      <c r="E169" s="62">
        <v>6</v>
      </c>
      <c r="F169" s="62">
        <v>19</v>
      </c>
      <c r="G169" s="189">
        <f t="shared" si="99"/>
        <v>13</v>
      </c>
      <c r="H169" s="75">
        <f t="shared" si="97"/>
        <v>216.67</v>
      </c>
      <c r="I169" s="78" t="s">
        <v>319</v>
      </c>
      <c r="J169" s="75">
        <f t="shared" si="98"/>
        <v>316.67</v>
      </c>
      <c r="K169" s="75">
        <v>110</v>
      </c>
      <c r="L169" s="190" t="s">
        <v>460</v>
      </c>
    </row>
    <row r="170" spans="1:12" s="170" customFormat="1" ht="288.75" customHeight="1" x14ac:dyDescent="0.2">
      <c r="A170" s="206" t="s">
        <v>170</v>
      </c>
      <c r="B170" s="216" t="s">
        <v>203</v>
      </c>
      <c r="C170" s="104" t="s">
        <v>247</v>
      </c>
      <c r="D170" s="189" t="s">
        <v>50</v>
      </c>
      <c r="E170" s="62">
        <v>40</v>
      </c>
      <c r="F170" s="62">
        <v>40</v>
      </c>
      <c r="G170" s="43">
        <f t="shared" si="99"/>
        <v>0</v>
      </c>
      <c r="H170" s="75">
        <f t="shared" si="97"/>
        <v>0</v>
      </c>
      <c r="I170" s="78" t="s">
        <v>320</v>
      </c>
      <c r="J170" s="75">
        <f t="shared" si="98"/>
        <v>100</v>
      </c>
      <c r="K170" s="36">
        <f>J170</f>
        <v>100</v>
      </c>
      <c r="L170" s="174" t="s">
        <v>635</v>
      </c>
    </row>
    <row r="171" spans="1:12" s="170" customFormat="1" ht="15.75" x14ac:dyDescent="0.2">
      <c r="A171" s="207"/>
      <c r="B171" s="217"/>
      <c r="C171" s="62" t="s">
        <v>205</v>
      </c>
      <c r="D171" s="62" t="s">
        <v>178</v>
      </c>
      <c r="E171" s="62">
        <v>5</v>
      </c>
      <c r="F171" s="62">
        <v>5</v>
      </c>
      <c r="G171" s="43">
        <f t="shared" si="99"/>
        <v>0</v>
      </c>
      <c r="H171" s="105">
        <f t="shared" si="97"/>
        <v>0</v>
      </c>
      <c r="I171" s="78" t="s">
        <v>155</v>
      </c>
      <c r="J171" s="36">
        <f>E171/F171*100</f>
        <v>100</v>
      </c>
      <c r="K171" s="36">
        <f t="shared" si="100"/>
        <v>100</v>
      </c>
      <c r="L171" s="106" t="s">
        <v>51</v>
      </c>
    </row>
    <row r="172" spans="1:12" s="170" customFormat="1" ht="15.75" x14ac:dyDescent="0.2">
      <c r="A172" s="208"/>
      <c r="B172" s="217"/>
      <c r="C172" s="104" t="s">
        <v>248</v>
      </c>
      <c r="D172" s="62" t="s">
        <v>178</v>
      </c>
      <c r="E172" s="189">
        <v>6</v>
      </c>
      <c r="F172" s="189">
        <v>5</v>
      </c>
      <c r="G172" s="43">
        <f t="shared" si="99"/>
        <v>-1</v>
      </c>
      <c r="H172" s="105">
        <f t="shared" si="97"/>
        <v>-16.670000000000002</v>
      </c>
      <c r="I172" s="78" t="s">
        <v>156</v>
      </c>
      <c r="J172" s="36">
        <f>E172/F172*100</f>
        <v>120</v>
      </c>
      <c r="K172" s="36">
        <v>110</v>
      </c>
      <c r="L172" s="106" t="s">
        <v>51</v>
      </c>
    </row>
    <row r="173" spans="1:12" s="170" customFormat="1" ht="15.75" x14ac:dyDescent="0.2">
      <c r="A173" s="192" t="s">
        <v>171</v>
      </c>
      <c r="B173" s="193" t="s">
        <v>204</v>
      </c>
      <c r="C173" s="104" t="s">
        <v>359</v>
      </c>
      <c r="D173" s="189" t="s">
        <v>50</v>
      </c>
      <c r="E173" s="189">
        <v>1</v>
      </c>
      <c r="F173" s="189">
        <v>1</v>
      </c>
      <c r="G173" s="43">
        <f t="shared" si="99"/>
        <v>0</v>
      </c>
      <c r="H173" s="105">
        <f t="shared" si="97"/>
        <v>0</v>
      </c>
      <c r="I173" s="78" t="s">
        <v>157</v>
      </c>
      <c r="J173" s="36">
        <f t="shared" ref="J173:J174" si="101">F173/E173*100</f>
        <v>100</v>
      </c>
      <c r="K173" s="36">
        <f t="shared" si="100"/>
        <v>100</v>
      </c>
      <c r="L173" s="106" t="s">
        <v>51</v>
      </c>
    </row>
    <row r="174" spans="1:12" s="170" customFormat="1" ht="35.25" customHeight="1" x14ac:dyDescent="0.2">
      <c r="A174" s="102" t="s">
        <v>172</v>
      </c>
      <c r="B174" s="193" t="s">
        <v>360</v>
      </c>
      <c r="C174" s="104" t="s">
        <v>361</v>
      </c>
      <c r="D174" s="189" t="s">
        <v>50</v>
      </c>
      <c r="E174" s="189">
        <v>100</v>
      </c>
      <c r="F174" s="189">
        <v>100</v>
      </c>
      <c r="G174" s="43">
        <f t="shared" si="99"/>
        <v>0</v>
      </c>
      <c r="H174" s="105">
        <f t="shared" si="97"/>
        <v>0</v>
      </c>
      <c r="I174" s="78" t="s">
        <v>158</v>
      </c>
      <c r="J174" s="36">
        <f t="shared" si="101"/>
        <v>100</v>
      </c>
      <c r="K174" s="36">
        <f t="shared" ref="K174" si="102">J174</f>
        <v>100</v>
      </c>
      <c r="L174" s="104" t="s">
        <v>51</v>
      </c>
    </row>
    <row r="175" spans="1:12" s="168" customFormat="1" ht="18.75" customHeight="1" x14ac:dyDescent="0.2">
      <c r="A175" s="26" t="s">
        <v>33</v>
      </c>
      <c r="B175" s="137" t="s">
        <v>12</v>
      </c>
      <c r="C175" s="239" t="s">
        <v>55</v>
      </c>
      <c r="D175" s="240"/>
      <c r="E175" s="240"/>
      <c r="F175" s="240"/>
      <c r="G175" s="240"/>
      <c r="H175" s="240"/>
      <c r="I175" s="240"/>
      <c r="J175" s="240"/>
      <c r="K175" s="240"/>
      <c r="L175" s="241"/>
    </row>
    <row r="176" spans="1:12" s="168" customFormat="1" ht="18.75" customHeight="1" x14ac:dyDescent="0.2">
      <c r="A176" s="26" t="s">
        <v>34</v>
      </c>
      <c r="B176" s="27" t="s">
        <v>13</v>
      </c>
      <c r="C176" s="239" t="s">
        <v>55</v>
      </c>
      <c r="D176" s="240"/>
      <c r="E176" s="240"/>
      <c r="F176" s="240"/>
      <c r="G176" s="240"/>
      <c r="H176" s="240"/>
      <c r="I176" s="240"/>
      <c r="J176" s="240"/>
      <c r="K176" s="240"/>
      <c r="L176" s="241"/>
    </row>
    <row r="177" spans="1:12" s="168" customFormat="1" ht="18.75" customHeight="1" x14ac:dyDescent="0.2">
      <c r="A177" s="26" t="s">
        <v>35</v>
      </c>
      <c r="B177" s="209" t="s">
        <v>14</v>
      </c>
      <c r="C177" s="210"/>
      <c r="D177" s="210"/>
      <c r="E177" s="210"/>
      <c r="F177" s="210"/>
      <c r="G177" s="210"/>
      <c r="H177" s="210"/>
      <c r="I177" s="210"/>
      <c r="J177" s="210"/>
      <c r="K177" s="210"/>
      <c r="L177" s="211"/>
    </row>
    <row r="178" spans="1:12" s="169" customFormat="1" ht="18.75" customHeight="1" x14ac:dyDescent="0.2">
      <c r="A178" s="28"/>
      <c r="B178" s="218" t="s">
        <v>84</v>
      </c>
      <c r="C178" s="219"/>
      <c r="D178" s="219"/>
      <c r="E178" s="219"/>
      <c r="F178" s="219"/>
      <c r="G178" s="219"/>
      <c r="H178" s="220"/>
      <c r="I178" s="64" t="s">
        <v>56</v>
      </c>
      <c r="J178" s="37">
        <f>AVERAGE(J179:J228)</f>
        <v>99</v>
      </c>
      <c r="K178" s="37">
        <f>AVERAGE(K179:K228)</f>
        <v>97.65</v>
      </c>
      <c r="L178" s="38" t="s">
        <v>163</v>
      </c>
    </row>
    <row r="179" spans="1:12" s="170" customFormat="1" ht="31.5" x14ac:dyDescent="0.2">
      <c r="A179" s="102" t="s">
        <v>85</v>
      </c>
      <c r="B179" s="193" t="s">
        <v>362</v>
      </c>
      <c r="C179" s="194" t="s">
        <v>52</v>
      </c>
      <c r="D179" s="195" t="s">
        <v>50</v>
      </c>
      <c r="E179" s="189">
        <v>22</v>
      </c>
      <c r="F179" s="189">
        <v>22</v>
      </c>
      <c r="G179" s="43">
        <f t="shared" ref="G179" si="103">F179-E179</f>
        <v>0</v>
      </c>
      <c r="H179" s="105">
        <f t="shared" ref="H179" si="104">(F179/E179*100)-100</f>
        <v>0</v>
      </c>
      <c r="I179" s="78" t="s">
        <v>159</v>
      </c>
      <c r="J179" s="36">
        <f t="shared" ref="J179:J191" si="105">F179/E179*100</f>
        <v>100</v>
      </c>
      <c r="K179" s="36">
        <f t="shared" ref="K179:K191" si="106">J179</f>
        <v>100</v>
      </c>
      <c r="L179" s="106" t="s">
        <v>51</v>
      </c>
    </row>
    <row r="180" spans="1:12" s="170" customFormat="1" ht="31.5" x14ac:dyDescent="0.2">
      <c r="A180" s="102" t="s">
        <v>115</v>
      </c>
      <c r="B180" s="193" t="s">
        <v>363</v>
      </c>
      <c r="C180" s="196" t="s">
        <v>52</v>
      </c>
      <c r="D180" s="195" t="s">
        <v>50</v>
      </c>
      <c r="E180" s="189">
        <v>215</v>
      </c>
      <c r="F180" s="189">
        <v>215</v>
      </c>
      <c r="G180" s="43">
        <f t="shared" ref="G180:G191" si="107">F180-E180</f>
        <v>0</v>
      </c>
      <c r="H180" s="105">
        <f t="shared" ref="H180:H191" si="108">(F180/E180*100)-100</f>
        <v>0</v>
      </c>
      <c r="I180" s="78" t="s">
        <v>160</v>
      </c>
      <c r="J180" s="36">
        <f t="shared" si="105"/>
        <v>100</v>
      </c>
      <c r="K180" s="36">
        <f t="shared" si="106"/>
        <v>100</v>
      </c>
      <c r="L180" s="106" t="s">
        <v>51</v>
      </c>
    </row>
    <row r="181" spans="1:12" s="170" customFormat="1" ht="31.5" x14ac:dyDescent="0.2">
      <c r="A181" s="102" t="s">
        <v>117</v>
      </c>
      <c r="B181" s="193" t="s">
        <v>364</v>
      </c>
      <c r="C181" s="196" t="s">
        <v>198</v>
      </c>
      <c r="D181" s="195" t="s">
        <v>50</v>
      </c>
      <c r="E181" s="189">
        <v>470</v>
      </c>
      <c r="F181" s="189">
        <v>473</v>
      </c>
      <c r="G181" s="43">
        <f t="shared" si="107"/>
        <v>3</v>
      </c>
      <c r="H181" s="105">
        <f t="shared" si="108"/>
        <v>0.64</v>
      </c>
      <c r="I181" s="78" t="s">
        <v>161</v>
      </c>
      <c r="J181" s="36">
        <f t="shared" si="105"/>
        <v>100.64</v>
      </c>
      <c r="K181" s="36">
        <f t="shared" si="106"/>
        <v>100.64</v>
      </c>
      <c r="L181" s="106" t="s">
        <v>51</v>
      </c>
    </row>
    <row r="182" spans="1:12" s="170" customFormat="1" ht="63" x14ac:dyDescent="0.2">
      <c r="A182" s="102" t="s">
        <v>86</v>
      </c>
      <c r="B182" s="193" t="s">
        <v>582</v>
      </c>
      <c r="C182" s="196" t="s">
        <v>361</v>
      </c>
      <c r="D182" s="195" t="s">
        <v>50</v>
      </c>
      <c r="E182" s="189">
        <v>422</v>
      </c>
      <c r="F182" s="189">
        <v>418</v>
      </c>
      <c r="G182" s="43">
        <f t="shared" si="107"/>
        <v>-4</v>
      </c>
      <c r="H182" s="105">
        <f t="shared" si="108"/>
        <v>-0.95</v>
      </c>
      <c r="I182" s="78" t="s">
        <v>162</v>
      </c>
      <c r="J182" s="36">
        <f t="shared" si="105"/>
        <v>99.05</v>
      </c>
      <c r="K182" s="36">
        <f t="shared" si="106"/>
        <v>99.05</v>
      </c>
      <c r="L182" s="106" t="s">
        <v>51</v>
      </c>
    </row>
    <row r="183" spans="1:12" s="170" customFormat="1" ht="31.5" x14ac:dyDescent="0.2">
      <c r="A183" s="102" t="s">
        <v>88</v>
      </c>
      <c r="B183" s="193" t="s">
        <v>584</v>
      </c>
      <c r="C183" s="196" t="s">
        <v>205</v>
      </c>
      <c r="D183" s="195" t="s">
        <v>50</v>
      </c>
      <c r="E183" s="189">
        <v>26</v>
      </c>
      <c r="F183" s="189">
        <v>26</v>
      </c>
      <c r="G183" s="43">
        <f t="shared" si="107"/>
        <v>0</v>
      </c>
      <c r="H183" s="105">
        <f t="shared" si="108"/>
        <v>0</v>
      </c>
      <c r="I183" s="78" t="s">
        <v>301</v>
      </c>
      <c r="J183" s="36">
        <f t="shared" si="105"/>
        <v>100</v>
      </c>
      <c r="K183" s="36">
        <f t="shared" si="106"/>
        <v>100</v>
      </c>
      <c r="L183" s="106" t="s">
        <v>51</v>
      </c>
    </row>
    <row r="184" spans="1:12" s="170" customFormat="1" ht="47.25" x14ac:dyDescent="0.2">
      <c r="A184" s="102" t="s">
        <v>551</v>
      </c>
      <c r="B184" s="193" t="s">
        <v>585</v>
      </c>
      <c r="C184" s="196" t="s">
        <v>586</v>
      </c>
      <c r="D184" s="195" t="s">
        <v>50</v>
      </c>
      <c r="E184" s="189">
        <v>5</v>
      </c>
      <c r="F184" s="189">
        <v>5</v>
      </c>
      <c r="G184" s="43">
        <f t="shared" si="107"/>
        <v>0</v>
      </c>
      <c r="H184" s="105">
        <f t="shared" si="108"/>
        <v>0</v>
      </c>
      <c r="I184" s="78" t="s">
        <v>302</v>
      </c>
      <c r="J184" s="36">
        <f t="shared" si="105"/>
        <v>100</v>
      </c>
      <c r="K184" s="36">
        <f t="shared" si="106"/>
        <v>100</v>
      </c>
      <c r="L184" s="106"/>
    </row>
    <row r="185" spans="1:12" s="170" customFormat="1" ht="31.5" x14ac:dyDescent="0.2">
      <c r="A185" s="102" t="s">
        <v>552</v>
      </c>
      <c r="B185" s="193" t="s">
        <v>583</v>
      </c>
      <c r="C185" s="196" t="s">
        <v>198</v>
      </c>
      <c r="D185" s="195" t="s">
        <v>50</v>
      </c>
      <c r="E185" s="189">
        <v>53</v>
      </c>
      <c r="F185" s="189">
        <v>53</v>
      </c>
      <c r="G185" s="43">
        <f t="shared" si="107"/>
        <v>0</v>
      </c>
      <c r="H185" s="105">
        <f t="shared" si="108"/>
        <v>0</v>
      </c>
      <c r="I185" s="78" t="s">
        <v>303</v>
      </c>
      <c r="J185" s="36">
        <f t="shared" si="105"/>
        <v>100</v>
      </c>
      <c r="K185" s="36">
        <f t="shared" si="106"/>
        <v>100</v>
      </c>
      <c r="L185" s="106" t="s">
        <v>51</v>
      </c>
    </row>
    <row r="186" spans="1:12" s="170" customFormat="1" ht="31.5" x14ac:dyDescent="0.2">
      <c r="A186" s="102" t="s">
        <v>639</v>
      </c>
      <c r="B186" s="193" t="s">
        <v>365</v>
      </c>
      <c r="C186" s="196" t="s">
        <v>418</v>
      </c>
      <c r="D186" s="195" t="s">
        <v>50</v>
      </c>
      <c r="E186" s="189">
        <v>18</v>
      </c>
      <c r="F186" s="189">
        <v>18</v>
      </c>
      <c r="G186" s="43">
        <f t="shared" si="107"/>
        <v>0</v>
      </c>
      <c r="H186" s="105">
        <f t="shared" si="108"/>
        <v>0</v>
      </c>
      <c r="I186" s="78" t="s">
        <v>304</v>
      </c>
      <c r="J186" s="36">
        <f t="shared" si="105"/>
        <v>100</v>
      </c>
      <c r="K186" s="36">
        <f t="shared" si="106"/>
        <v>100</v>
      </c>
      <c r="L186" s="106" t="s">
        <v>51</v>
      </c>
    </row>
    <row r="187" spans="1:12" s="170" customFormat="1" ht="63" x14ac:dyDescent="0.2">
      <c r="A187" s="102" t="s">
        <v>640</v>
      </c>
      <c r="B187" s="193" t="s">
        <v>587</v>
      </c>
      <c r="C187" s="196" t="s">
        <v>588</v>
      </c>
      <c r="D187" s="195" t="s">
        <v>50</v>
      </c>
      <c r="E187" s="189">
        <v>5</v>
      </c>
      <c r="F187" s="189">
        <v>5</v>
      </c>
      <c r="G187" s="43">
        <f t="shared" si="107"/>
        <v>0</v>
      </c>
      <c r="H187" s="105">
        <f t="shared" si="108"/>
        <v>0</v>
      </c>
      <c r="I187" s="78" t="s">
        <v>230</v>
      </c>
      <c r="J187" s="36">
        <f t="shared" si="105"/>
        <v>100</v>
      </c>
      <c r="K187" s="36">
        <f t="shared" si="106"/>
        <v>100</v>
      </c>
      <c r="L187" s="106"/>
    </row>
    <row r="188" spans="1:12" s="170" customFormat="1" ht="78.75" x14ac:dyDescent="0.2">
      <c r="A188" s="102" t="s">
        <v>641</v>
      </c>
      <c r="B188" s="193" t="s">
        <v>589</v>
      </c>
      <c r="C188" s="196" t="s">
        <v>590</v>
      </c>
      <c r="D188" s="195" t="s">
        <v>50</v>
      </c>
      <c r="E188" s="189">
        <v>16</v>
      </c>
      <c r="F188" s="189">
        <v>16</v>
      </c>
      <c r="G188" s="43">
        <f t="shared" si="107"/>
        <v>0</v>
      </c>
      <c r="H188" s="105">
        <f t="shared" si="108"/>
        <v>0</v>
      </c>
      <c r="I188" s="78" t="s">
        <v>244</v>
      </c>
      <c r="J188" s="36">
        <f t="shared" si="105"/>
        <v>100</v>
      </c>
      <c r="K188" s="36">
        <f t="shared" si="106"/>
        <v>100</v>
      </c>
      <c r="L188" s="106"/>
    </row>
    <row r="189" spans="1:12" s="170" customFormat="1" ht="78.75" x14ac:dyDescent="0.2">
      <c r="A189" s="102" t="s">
        <v>642</v>
      </c>
      <c r="B189" s="193" t="s">
        <v>591</v>
      </c>
      <c r="C189" s="196" t="s">
        <v>592</v>
      </c>
      <c r="D189" s="195" t="s">
        <v>50</v>
      </c>
      <c r="E189" s="189">
        <v>2</v>
      </c>
      <c r="F189" s="189">
        <v>2</v>
      </c>
      <c r="G189" s="43">
        <f t="shared" si="107"/>
        <v>0</v>
      </c>
      <c r="H189" s="105">
        <f t="shared" si="108"/>
        <v>0</v>
      </c>
      <c r="I189" s="78" t="s">
        <v>296</v>
      </c>
      <c r="J189" s="36">
        <f t="shared" si="105"/>
        <v>100</v>
      </c>
      <c r="K189" s="36">
        <f t="shared" si="106"/>
        <v>100</v>
      </c>
      <c r="L189" s="106" t="s">
        <v>51</v>
      </c>
    </row>
    <row r="190" spans="1:12" s="170" customFormat="1" ht="47.25" x14ac:dyDescent="0.2">
      <c r="A190" s="102" t="s">
        <v>643</v>
      </c>
      <c r="B190" s="193" t="s">
        <v>593</v>
      </c>
      <c r="C190" s="196" t="s">
        <v>594</v>
      </c>
      <c r="D190" s="195" t="s">
        <v>50</v>
      </c>
      <c r="E190" s="189">
        <v>1</v>
      </c>
      <c r="F190" s="189">
        <v>1</v>
      </c>
      <c r="G190" s="43">
        <f t="shared" si="107"/>
        <v>0</v>
      </c>
      <c r="H190" s="105">
        <f t="shared" si="108"/>
        <v>0</v>
      </c>
      <c r="I190" s="78" t="s">
        <v>622</v>
      </c>
      <c r="J190" s="36">
        <f t="shared" si="105"/>
        <v>100</v>
      </c>
      <c r="K190" s="36">
        <f t="shared" si="106"/>
        <v>100</v>
      </c>
      <c r="L190" s="106"/>
    </row>
    <row r="191" spans="1:12" s="170" customFormat="1" ht="31.5" x14ac:dyDescent="0.2">
      <c r="A191" s="102" t="s">
        <v>644</v>
      </c>
      <c r="B191" s="193" t="s">
        <v>595</v>
      </c>
      <c r="C191" s="196" t="s">
        <v>416</v>
      </c>
      <c r="D191" s="195" t="s">
        <v>50</v>
      </c>
      <c r="E191" s="189">
        <v>3</v>
      </c>
      <c r="F191" s="189">
        <v>3</v>
      </c>
      <c r="G191" s="43">
        <f t="shared" si="107"/>
        <v>0</v>
      </c>
      <c r="H191" s="105">
        <f t="shared" si="108"/>
        <v>0</v>
      </c>
      <c r="I191" s="78" t="s">
        <v>623</v>
      </c>
      <c r="J191" s="36">
        <f t="shared" si="105"/>
        <v>100</v>
      </c>
      <c r="K191" s="36">
        <f t="shared" si="106"/>
        <v>100</v>
      </c>
      <c r="L191" s="106" t="s">
        <v>51</v>
      </c>
    </row>
    <row r="192" spans="1:12" s="170" customFormat="1" ht="31.5" x14ac:dyDescent="0.2">
      <c r="A192" s="102" t="s">
        <v>645</v>
      </c>
      <c r="B192" s="193" t="s">
        <v>596</v>
      </c>
      <c r="C192" s="195" t="s">
        <v>52</v>
      </c>
      <c r="D192" s="195" t="s">
        <v>50</v>
      </c>
      <c r="E192" s="189">
        <v>103</v>
      </c>
      <c r="F192" s="189">
        <v>103</v>
      </c>
      <c r="G192" s="43">
        <f t="shared" ref="G192:G228" si="109">F192-E192</f>
        <v>0</v>
      </c>
      <c r="H192" s="105">
        <f>(F192/E192*100)-100</f>
        <v>0</v>
      </c>
      <c r="I192" s="78" t="s">
        <v>624</v>
      </c>
      <c r="J192" s="36">
        <f>F192/E192*100</f>
        <v>100</v>
      </c>
      <c r="K192" s="36">
        <f t="shared" ref="K192:K217" si="110">J192</f>
        <v>100</v>
      </c>
      <c r="L192" s="106"/>
    </row>
    <row r="193" spans="1:12" s="170" customFormat="1" ht="31.5" x14ac:dyDescent="0.2">
      <c r="A193" s="102" t="s">
        <v>646</v>
      </c>
      <c r="B193" s="193" t="s">
        <v>366</v>
      </c>
      <c r="C193" s="196" t="s">
        <v>198</v>
      </c>
      <c r="D193" s="195" t="s">
        <v>50</v>
      </c>
      <c r="E193" s="189">
        <v>32</v>
      </c>
      <c r="F193" s="189">
        <v>32</v>
      </c>
      <c r="G193" s="43">
        <f t="shared" si="109"/>
        <v>0</v>
      </c>
      <c r="H193" s="105">
        <f>(F193/E193*100)-100</f>
        <v>0</v>
      </c>
      <c r="I193" s="78" t="s">
        <v>305</v>
      </c>
      <c r="J193" s="36">
        <f>F193/E193*100</f>
        <v>100</v>
      </c>
      <c r="K193" s="36">
        <f t="shared" si="110"/>
        <v>100</v>
      </c>
      <c r="L193" s="106"/>
    </row>
    <row r="194" spans="1:12" s="170" customFormat="1" ht="31.5" x14ac:dyDescent="0.2">
      <c r="A194" s="102" t="s">
        <v>647</v>
      </c>
      <c r="B194" s="193" t="s">
        <v>597</v>
      </c>
      <c r="C194" s="196" t="s">
        <v>198</v>
      </c>
      <c r="D194" s="195" t="s">
        <v>50</v>
      </c>
      <c r="E194" s="189">
        <v>39</v>
      </c>
      <c r="F194" s="189">
        <v>39</v>
      </c>
      <c r="G194" s="43">
        <f t="shared" si="109"/>
        <v>0</v>
      </c>
      <c r="H194" s="105">
        <f>(F194/E194*100)-100</f>
        <v>0</v>
      </c>
      <c r="I194" s="78" t="s">
        <v>306</v>
      </c>
      <c r="J194" s="36">
        <f>F194/E194*100</f>
        <v>100</v>
      </c>
      <c r="K194" s="36">
        <f t="shared" si="110"/>
        <v>100</v>
      </c>
      <c r="L194" s="106"/>
    </row>
    <row r="195" spans="1:12" s="170" customFormat="1" ht="31.5" x14ac:dyDescent="0.2">
      <c r="A195" s="102" t="s">
        <v>648</v>
      </c>
      <c r="B195" s="193" t="s">
        <v>367</v>
      </c>
      <c r="C195" s="196" t="s">
        <v>234</v>
      </c>
      <c r="D195" s="195" t="s">
        <v>50</v>
      </c>
      <c r="E195" s="189">
        <v>0</v>
      </c>
      <c r="F195" s="189">
        <v>3</v>
      </c>
      <c r="G195" s="43">
        <f t="shared" si="109"/>
        <v>3</v>
      </c>
      <c r="H195" s="105">
        <v>100</v>
      </c>
      <c r="I195" s="78" t="s">
        <v>391</v>
      </c>
      <c r="J195" s="36">
        <v>100</v>
      </c>
      <c r="K195" s="36">
        <f t="shared" si="110"/>
        <v>100</v>
      </c>
      <c r="L195" s="106"/>
    </row>
    <row r="196" spans="1:12" s="170" customFormat="1" ht="63" x14ac:dyDescent="0.2">
      <c r="A196" s="102" t="s">
        <v>649</v>
      </c>
      <c r="B196" s="193" t="s">
        <v>598</v>
      </c>
      <c r="C196" s="196" t="s">
        <v>599</v>
      </c>
      <c r="D196" s="195" t="s">
        <v>50</v>
      </c>
      <c r="E196" s="189">
        <v>2</v>
      </c>
      <c r="F196" s="189">
        <v>2</v>
      </c>
      <c r="G196" s="43">
        <f t="shared" si="109"/>
        <v>0</v>
      </c>
      <c r="H196" s="105">
        <f t="shared" ref="H196:H228" si="111">(F196/E196*100)-100</f>
        <v>0</v>
      </c>
      <c r="I196" s="78" t="s">
        <v>625</v>
      </c>
      <c r="J196" s="36">
        <f t="shared" ref="J196:J228" si="112">F196/E196*100</f>
        <v>100</v>
      </c>
      <c r="K196" s="36">
        <f t="shared" si="110"/>
        <v>100</v>
      </c>
      <c r="L196" s="106"/>
    </row>
    <row r="197" spans="1:12" s="170" customFormat="1" ht="31.5" x14ac:dyDescent="0.2">
      <c r="A197" s="102" t="s">
        <v>650</v>
      </c>
      <c r="B197" s="193" t="s">
        <v>600</v>
      </c>
      <c r="C197" s="196" t="s">
        <v>601</v>
      </c>
      <c r="D197" s="195" t="s">
        <v>50</v>
      </c>
      <c r="E197" s="189">
        <v>3</v>
      </c>
      <c r="F197" s="189">
        <v>3</v>
      </c>
      <c r="G197" s="43">
        <f t="shared" si="109"/>
        <v>0</v>
      </c>
      <c r="H197" s="105">
        <f t="shared" si="111"/>
        <v>0</v>
      </c>
      <c r="I197" s="78" t="s">
        <v>392</v>
      </c>
      <c r="J197" s="36">
        <f t="shared" si="112"/>
        <v>100</v>
      </c>
      <c r="K197" s="36">
        <f t="shared" si="110"/>
        <v>100</v>
      </c>
      <c r="L197" s="106"/>
    </row>
    <row r="198" spans="1:12" s="170" customFormat="1" ht="78.75" x14ac:dyDescent="0.2">
      <c r="A198" s="102" t="s">
        <v>651</v>
      </c>
      <c r="B198" s="193" t="s">
        <v>636</v>
      </c>
      <c r="C198" s="196" t="s">
        <v>602</v>
      </c>
      <c r="D198" s="195" t="s">
        <v>50</v>
      </c>
      <c r="E198" s="189">
        <v>20</v>
      </c>
      <c r="F198" s="189">
        <v>20</v>
      </c>
      <c r="G198" s="43">
        <f t="shared" si="109"/>
        <v>0</v>
      </c>
      <c r="H198" s="105">
        <f t="shared" si="111"/>
        <v>0</v>
      </c>
      <c r="I198" s="78" t="s">
        <v>393</v>
      </c>
      <c r="J198" s="36">
        <f t="shared" si="112"/>
        <v>100</v>
      </c>
      <c r="K198" s="36">
        <f t="shared" si="110"/>
        <v>100</v>
      </c>
      <c r="L198" s="106"/>
    </row>
    <row r="199" spans="1:12" s="170" customFormat="1" ht="31.5" x14ac:dyDescent="0.2">
      <c r="A199" s="102" t="s">
        <v>652</v>
      </c>
      <c r="B199" s="193" t="s">
        <v>368</v>
      </c>
      <c r="C199" s="196" t="s">
        <v>418</v>
      </c>
      <c r="D199" s="195" t="s">
        <v>50</v>
      </c>
      <c r="E199" s="189">
        <v>3</v>
      </c>
      <c r="F199" s="189">
        <v>3</v>
      </c>
      <c r="G199" s="43">
        <f t="shared" si="109"/>
        <v>0</v>
      </c>
      <c r="H199" s="105">
        <f t="shared" si="111"/>
        <v>0</v>
      </c>
      <c r="I199" s="78" t="s">
        <v>394</v>
      </c>
      <c r="J199" s="36">
        <f t="shared" si="112"/>
        <v>100</v>
      </c>
      <c r="K199" s="36">
        <f t="shared" si="110"/>
        <v>100</v>
      </c>
      <c r="L199" s="106"/>
    </row>
    <row r="200" spans="1:12" s="170" customFormat="1" ht="47.25" x14ac:dyDescent="0.2">
      <c r="A200" s="102" t="s">
        <v>653</v>
      </c>
      <c r="B200" s="193" t="s">
        <v>384</v>
      </c>
      <c r="C200" s="196" t="s">
        <v>361</v>
      </c>
      <c r="D200" s="195" t="s">
        <v>50</v>
      </c>
      <c r="E200" s="189">
        <v>1</v>
      </c>
      <c r="F200" s="189">
        <v>1</v>
      </c>
      <c r="G200" s="43">
        <f t="shared" si="109"/>
        <v>0</v>
      </c>
      <c r="H200" s="105">
        <f t="shared" si="111"/>
        <v>0</v>
      </c>
      <c r="I200" s="78" t="s">
        <v>395</v>
      </c>
      <c r="J200" s="36">
        <f t="shared" si="112"/>
        <v>100</v>
      </c>
      <c r="K200" s="36">
        <f t="shared" si="110"/>
        <v>100</v>
      </c>
      <c r="L200" s="106"/>
    </row>
    <row r="201" spans="1:12" s="170" customFormat="1" ht="15.75" x14ac:dyDescent="0.2">
      <c r="A201" s="102" t="s">
        <v>654</v>
      </c>
      <c r="B201" s="193" t="s">
        <v>369</v>
      </c>
      <c r="C201" s="196" t="s">
        <v>419</v>
      </c>
      <c r="D201" s="195" t="s">
        <v>50</v>
      </c>
      <c r="E201" s="189">
        <v>566</v>
      </c>
      <c r="F201" s="189">
        <v>560</v>
      </c>
      <c r="G201" s="43">
        <f t="shared" si="109"/>
        <v>-6</v>
      </c>
      <c r="H201" s="105">
        <f t="shared" si="111"/>
        <v>-1.06</v>
      </c>
      <c r="I201" s="78" t="s">
        <v>396</v>
      </c>
      <c r="J201" s="36">
        <f t="shared" si="112"/>
        <v>98.94</v>
      </c>
      <c r="K201" s="36">
        <f t="shared" si="110"/>
        <v>98.94</v>
      </c>
      <c r="L201" s="106"/>
    </row>
    <row r="202" spans="1:12" s="170" customFormat="1" ht="15.75" x14ac:dyDescent="0.2">
      <c r="A202" s="102" t="s">
        <v>655</v>
      </c>
      <c r="B202" s="193" t="s">
        <v>370</v>
      </c>
      <c r="C202" s="195" t="s">
        <v>205</v>
      </c>
      <c r="D202" s="195" t="s">
        <v>50</v>
      </c>
      <c r="E202" s="189">
        <v>25</v>
      </c>
      <c r="F202" s="189">
        <v>25</v>
      </c>
      <c r="G202" s="43">
        <f t="shared" si="109"/>
        <v>0</v>
      </c>
      <c r="H202" s="105">
        <f t="shared" si="111"/>
        <v>0</v>
      </c>
      <c r="I202" s="78" t="s">
        <v>397</v>
      </c>
      <c r="J202" s="36">
        <f t="shared" si="112"/>
        <v>100</v>
      </c>
      <c r="K202" s="36">
        <f t="shared" si="110"/>
        <v>100</v>
      </c>
      <c r="L202" s="106"/>
    </row>
    <row r="203" spans="1:12" s="170" customFormat="1" ht="31.5" x14ac:dyDescent="0.2">
      <c r="A203" s="102" t="s">
        <v>656</v>
      </c>
      <c r="B203" s="193" t="s">
        <v>371</v>
      </c>
      <c r="C203" s="196" t="s">
        <v>418</v>
      </c>
      <c r="D203" s="195" t="s">
        <v>50</v>
      </c>
      <c r="E203" s="189">
        <v>11</v>
      </c>
      <c r="F203" s="189">
        <v>10</v>
      </c>
      <c r="G203" s="43">
        <f t="shared" si="109"/>
        <v>-1</v>
      </c>
      <c r="H203" s="105">
        <f t="shared" si="111"/>
        <v>-9.09</v>
      </c>
      <c r="I203" s="78" t="s">
        <v>398</v>
      </c>
      <c r="J203" s="36">
        <f t="shared" si="112"/>
        <v>90.91</v>
      </c>
      <c r="K203" s="36">
        <f t="shared" si="110"/>
        <v>90.91</v>
      </c>
      <c r="L203" s="106"/>
    </row>
    <row r="204" spans="1:12" s="170" customFormat="1" ht="31.5" x14ac:dyDescent="0.2">
      <c r="A204" s="102" t="s">
        <v>657</v>
      </c>
      <c r="B204" s="193" t="s">
        <v>372</v>
      </c>
      <c r="C204" s="196" t="s">
        <v>198</v>
      </c>
      <c r="D204" s="195" t="s">
        <v>50</v>
      </c>
      <c r="E204" s="189">
        <v>374</v>
      </c>
      <c r="F204" s="189">
        <v>374</v>
      </c>
      <c r="G204" s="43">
        <f t="shared" si="109"/>
        <v>0</v>
      </c>
      <c r="H204" s="75">
        <f t="shared" si="111"/>
        <v>0</v>
      </c>
      <c r="I204" s="78" t="s">
        <v>399</v>
      </c>
      <c r="J204" s="36">
        <f t="shared" si="112"/>
        <v>100</v>
      </c>
      <c r="K204" s="36">
        <f t="shared" si="110"/>
        <v>100</v>
      </c>
      <c r="L204" s="106"/>
    </row>
    <row r="205" spans="1:12" s="170" customFormat="1" ht="31.5" x14ac:dyDescent="0.2">
      <c r="A205" s="102" t="s">
        <v>658</v>
      </c>
      <c r="B205" s="193" t="s">
        <v>373</v>
      </c>
      <c r="C205" s="196" t="s">
        <v>198</v>
      </c>
      <c r="D205" s="195" t="s">
        <v>50</v>
      </c>
      <c r="E205" s="189">
        <v>1302</v>
      </c>
      <c r="F205" s="189">
        <v>1290</v>
      </c>
      <c r="G205" s="43">
        <f t="shared" si="109"/>
        <v>-12</v>
      </c>
      <c r="H205" s="105">
        <f t="shared" si="111"/>
        <v>-0.92</v>
      </c>
      <c r="I205" s="78" t="s">
        <v>400</v>
      </c>
      <c r="J205" s="36">
        <f t="shared" si="112"/>
        <v>99.08</v>
      </c>
      <c r="K205" s="36">
        <f t="shared" si="110"/>
        <v>99.08</v>
      </c>
      <c r="L205" s="106"/>
    </row>
    <row r="206" spans="1:12" s="170" customFormat="1" ht="31.5" x14ac:dyDescent="0.2">
      <c r="A206" s="102" t="s">
        <v>659</v>
      </c>
      <c r="B206" s="193" t="s">
        <v>603</v>
      </c>
      <c r="C206" s="196" t="s">
        <v>52</v>
      </c>
      <c r="D206" s="195" t="s">
        <v>50</v>
      </c>
      <c r="E206" s="189">
        <v>16</v>
      </c>
      <c r="F206" s="189">
        <v>14</v>
      </c>
      <c r="G206" s="43">
        <f t="shared" si="109"/>
        <v>-2</v>
      </c>
      <c r="H206" s="105">
        <f t="shared" si="111"/>
        <v>-12.5</v>
      </c>
      <c r="I206" s="78" t="s">
        <v>401</v>
      </c>
      <c r="J206" s="36">
        <f t="shared" si="112"/>
        <v>87.5</v>
      </c>
      <c r="K206" s="36">
        <f t="shared" si="110"/>
        <v>87.5</v>
      </c>
      <c r="L206" s="106"/>
    </row>
    <row r="207" spans="1:12" s="170" customFormat="1" ht="31.5" x14ac:dyDescent="0.2">
      <c r="A207" s="102" t="s">
        <v>660</v>
      </c>
      <c r="B207" s="193" t="s">
        <v>374</v>
      </c>
      <c r="C207" s="195" t="s">
        <v>52</v>
      </c>
      <c r="D207" s="195" t="s">
        <v>50</v>
      </c>
      <c r="E207" s="189">
        <v>546</v>
      </c>
      <c r="F207" s="189">
        <v>546</v>
      </c>
      <c r="G207" s="43">
        <f t="shared" si="109"/>
        <v>0</v>
      </c>
      <c r="H207" s="105">
        <f t="shared" si="111"/>
        <v>0</v>
      </c>
      <c r="I207" s="78" t="s">
        <v>402</v>
      </c>
      <c r="J207" s="36">
        <f t="shared" si="112"/>
        <v>100</v>
      </c>
      <c r="K207" s="36">
        <f t="shared" si="110"/>
        <v>100</v>
      </c>
      <c r="L207" s="106"/>
    </row>
    <row r="208" spans="1:12" s="170" customFormat="1" ht="31.5" x14ac:dyDescent="0.2">
      <c r="A208" s="102" t="s">
        <v>661</v>
      </c>
      <c r="B208" s="193" t="s">
        <v>375</v>
      </c>
      <c r="C208" s="196" t="s">
        <v>355</v>
      </c>
      <c r="D208" s="195" t="s">
        <v>50</v>
      </c>
      <c r="E208" s="189">
        <v>47</v>
      </c>
      <c r="F208" s="189">
        <v>47</v>
      </c>
      <c r="G208" s="43">
        <f t="shared" si="109"/>
        <v>0</v>
      </c>
      <c r="H208" s="105">
        <f t="shared" si="111"/>
        <v>0</v>
      </c>
      <c r="I208" s="78" t="s">
        <v>403</v>
      </c>
      <c r="J208" s="36">
        <f t="shared" si="112"/>
        <v>100</v>
      </c>
      <c r="K208" s="36">
        <f t="shared" si="110"/>
        <v>100</v>
      </c>
      <c r="L208" s="106"/>
    </row>
    <row r="209" spans="1:12" s="170" customFormat="1" ht="31.5" x14ac:dyDescent="0.2">
      <c r="A209" s="102" t="s">
        <v>662</v>
      </c>
      <c r="B209" s="193" t="s">
        <v>376</v>
      </c>
      <c r="C209" s="196" t="s">
        <v>234</v>
      </c>
      <c r="D209" s="195" t="s">
        <v>50</v>
      </c>
      <c r="E209" s="189">
        <v>7</v>
      </c>
      <c r="F209" s="189">
        <v>7</v>
      </c>
      <c r="G209" s="43">
        <f t="shared" si="109"/>
        <v>0</v>
      </c>
      <c r="H209" s="75">
        <f t="shared" si="111"/>
        <v>0</v>
      </c>
      <c r="I209" s="78" t="s">
        <v>404</v>
      </c>
      <c r="J209" s="36">
        <f t="shared" si="112"/>
        <v>100</v>
      </c>
      <c r="K209" s="36">
        <f t="shared" si="110"/>
        <v>100</v>
      </c>
      <c r="L209" s="106"/>
    </row>
    <row r="210" spans="1:12" s="170" customFormat="1" ht="31.5" x14ac:dyDescent="0.2">
      <c r="A210" s="102" t="s">
        <v>663</v>
      </c>
      <c r="B210" s="193" t="s">
        <v>377</v>
      </c>
      <c r="C210" s="196" t="s">
        <v>416</v>
      </c>
      <c r="D210" s="195" t="s">
        <v>50</v>
      </c>
      <c r="E210" s="189">
        <v>1</v>
      </c>
      <c r="F210" s="189">
        <v>1</v>
      </c>
      <c r="G210" s="43">
        <f t="shared" si="109"/>
        <v>0</v>
      </c>
      <c r="H210" s="105">
        <f t="shared" si="111"/>
        <v>0</v>
      </c>
      <c r="I210" s="78" t="s">
        <v>405</v>
      </c>
      <c r="J210" s="36">
        <f t="shared" si="112"/>
        <v>100</v>
      </c>
      <c r="K210" s="36">
        <f t="shared" si="110"/>
        <v>100</v>
      </c>
      <c r="L210" s="106"/>
    </row>
    <row r="211" spans="1:12" s="170" customFormat="1" ht="15.75" x14ac:dyDescent="0.2">
      <c r="A211" s="102" t="s">
        <v>664</v>
      </c>
      <c r="B211" s="193" t="s">
        <v>378</v>
      </c>
      <c r="C211" s="196" t="s">
        <v>215</v>
      </c>
      <c r="D211" s="195" t="s">
        <v>50</v>
      </c>
      <c r="E211" s="189">
        <v>35</v>
      </c>
      <c r="F211" s="189">
        <v>29</v>
      </c>
      <c r="G211" s="43">
        <f t="shared" si="109"/>
        <v>-6</v>
      </c>
      <c r="H211" s="105">
        <f t="shared" si="111"/>
        <v>-17.14</v>
      </c>
      <c r="I211" s="78" t="s">
        <v>406</v>
      </c>
      <c r="J211" s="36">
        <f t="shared" si="112"/>
        <v>82.86</v>
      </c>
      <c r="K211" s="36">
        <f t="shared" si="110"/>
        <v>82.86</v>
      </c>
      <c r="L211" s="106"/>
    </row>
    <row r="212" spans="1:12" s="170" customFormat="1" ht="31.5" x14ac:dyDescent="0.2">
      <c r="A212" s="102" t="s">
        <v>665</v>
      </c>
      <c r="B212" s="193" t="s">
        <v>379</v>
      </c>
      <c r="C212" s="196" t="s">
        <v>198</v>
      </c>
      <c r="D212" s="195" t="s">
        <v>50</v>
      </c>
      <c r="E212" s="189">
        <v>163</v>
      </c>
      <c r="F212" s="189">
        <v>162</v>
      </c>
      <c r="G212" s="43">
        <f t="shared" si="109"/>
        <v>-1</v>
      </c>
      <c r="H212" s="105">
        <f t="shared" si="111"/>
        <v>-0.61</v>
      </c>
      <c r="I212" s="78" t="s">
        <v>407</v>
      </c>
      <c r="J212" s="36">
        <f t="shared" si="112"/>
        <v>99.39</v>
      </c>
      <c r="K212" s="36">
        <f t="shared" si="110"/>
        <v>99.39</v>
      </c>
      <c r="L212" s="106"/>
    </row>
    <row r="213" spans="1:12" s="170" customFormat="1" ht="31.5" x14ac:dyDescent="0.2">
      <c r="A213" s="102" t="s">
        <v>666</v>
      </c>
      <c r="B213" s="193" t="s">
        <v>380</v>
      </c>
      <c r="C213" s="196" t="s">
        <v>198</v>
      </c>
      <c r="D213" s="195" t="s">
        <v>50</v>
      </c>
      <c r="E213" s="189">
        <v>1595</v>
      </c>
      <c r="F213" s="189">
        <v>1630</v>
      </c>
      <c r="G213" s="43">
        <f t="shared" si="109"/>
        <v>35</v>
      </c>
      <c r="H213" s="105">
        <f t="shared" si="111"/>
        <v>2.19</v>
      </c>
      <c r="I213" s="78" t="s">
        <v>408</v>
      </c>
      <c r="J213" s="36">
        <f t="shared" si="112"/>
        <v>102.19</v>
      </c>
      <c r="K213" s="36">
        <f t="shared" si="110"/>
        <v>102.19</v>
      </c>
      <c r="L213" s="106"/>
    </row>
    <row r="214" spans="1:12" s="170" customFormat="1" ht="31.5" x14ac:dyDescent="0.2">
      <c r="A214" s="102" t="s">
        <v>667</v>
      </c>
      <c r="B214" s="193" t="s">
        <v>381</v>
      </c>
      <c r="C214" s="195" t="s">
        <v>52</v>
      </c>
      <c r="D214" s="195" t="s">
        <v>50</v>
      </c>
      <c r="E214" s="189">
        <v>1300</v>
      </c>
      <c r="F214" s="189">
        <v>1300</v>
      </c>
      <c r="G214" s="43">
        <f t="shared" si="109"/>
        <v>0</v>
      </c>
      <c r="H214" s="105">
        <f t="shared" si="111"/>
        <v>0</v>
      </c>
      <c r="I214" s="78" t="s">
        <v>409</v>
      </c>
      <c r="J214" s="36">
        <f t="shared" si="112"/>
        <v>100</v>
      </c>
      <c r="K214" s="36">
        <f t="shared" si="110"/>
        <v>100</v>
      </c>
      <c r="L214" s="106"/>
    </row>
    <row r="215" spans="1:12" s="170" customFormat="1" ht="31.5" x14ac:dyDescent="0.2">
      <c r="A215" s="102" t="s">
        <v>668</v>
      </c>
      <c r="B215" s="193" t="s">
        <v>382</v>
      </c>
      <c r="C215" s="196" t="s">
        <v>355</v>
      </c>
      <c r="D215" s="195" t="s">
        <v>50</v>
      </c>
      <c r="E215" s="189">
        <v>104</v>
      </c>
      <c r="F215" s="189">
        <v>104</v>
      </c>
      <c r="G215" s="43">
        <f t="shared" si="109"/>
        <v>0</v>
      </c>
      <c r="H215" s="105">
        <f t="shared" si="111"/>
        <v>0</v>
      </c>
      <c r="I215" s="78" t="s">
        <v>410</v>
      </c>
      <c r="J215" s="36">
        <f t="shared" si="112"/>
        <v>100</v>
      </c>
      <c r="K215" s="36">
        <f t="shared" si="110"/>
        <v>100</v>
      </c>
      <c r="L215" s="106"/>
    </row>
    <row r="216" spans="1:12" s="170" customFormat="1" ht="31.5" x14ac:dyDescent="0.2">
      <c r="A216" s="102" t="s">
        <v>669</v>
      </c>
      <c r="B216" s="193" t="s">
        <v>605</v>
      </c>
      <c r="C216" s="196" t="s">
        <v>215</v>
      </c>
      <c r="D216" s="195" t="s">
        <v>50</v>
      </c>
      <c r="E216" s="189">
        <v>165</v>
      </c>
      <c r="F216" s="189">
        <v>165</v>
      </c>
      <c r="G216" s="43">
        <f t="shared" si="109"/>
        <v>0</v>
      </c>
      <c r="H216" s="105">
        <f t="shared" si="111"/>
        <v>0</v>
      </c>
      <c r="I216" s="78" t="s">
        <v>411</v>
      </c>
      <c r="J216" s="36">
        <f t="shared" si="112"/>
        <v>100</v>
      </c>
      <c r="K216" s="36">
        <f t="shared" si="110"/>
        <v>100</v>
      </c>
      <c r="L216" s="106"/>
    </row>
    <row r="217" spans="1:12" s="170" customFormat="1" ht="31.5" x14ac:dyDescent="0.2">
      <c r="A217" s="102" t="s">
        <v>670</v>
      </c>
      <c r="B217" s="193" t="s">
        <v>383</v>
      </c>
      <c r="C217" s="196" t="s">
        <v>234</v>
      </c>
      <c r="D217" s="195" t="s">
        <v>50</v>
      </c>
      <c r="E217" s="189">
        <v>81</v>
      </c>
      <c r="F217" s="189">
        <v>81</v>
      </c>
      <c r="G217" s="43">
        <f t="shared" si="109"/>
        <v>0</v>
      </c>
      <c r="H217" s="105">
        <f t="shared" si="111"/>
        <v>0</v>
      </c>
      <c r="I217" s="78" t="s">
        <v>412</v>
      </c>
      <c r="J217" s="36">
        <f t="shared" si="112"/>
        <v>100</v>
      </c>
      <c r="K217" s="36">
        <f t="shared" si="110"/>
        <v>100</v>
      </c>
      <c r="L217" s="106"/>
    </row>
    <row r="218" spans="1:12" s="170" customFormat="1" ht="31.5" x14ac:dyDescent="0.2">
      <c r="A218" s="102" t="s">
        <v>671</v>
      </c>
      <c r="B218" s="193" t="s">
        <v>604</v>
      </c>
      <c r="C218" s="196" t="s">
        <v>416</v>
      </c>
      <c r="D218" s="195" t="s">
        <v>50</v>
      </c>
      <c r="E218" s="189">
        <v>2</v>
      </c>
      <c r="F218" s="189">
        <v>3</v>
      </c>
      <c r="G218" s="43">
        <f t="shared" si="109"/>
        <v>1</v>
      </c>
      <c r="H218" s="105">
        <f t="shared" si="111"/>
        <v>50</v>
      </c>
      <c r="I218" s="78" t="s">
        <v>413</v>
      </c>
      <c r="J218" s="36">
        <f t="shared" si="112"/>
        <v>150</v>
      </c>
      <c r="K218" s="36">
        <v>110</v>
      </c>
      <c r="L218" s="106"/>
    </row>
    <row r="219" spans="1:12" s="170" customFormat="1" ht="47.25" x14ac:dyDescent="0.2">
      <c r="A219" s="102" t="s">
        <v>672</v>
      </c>
      <c r="B219" s="193" t="s">
        <v>384</v>
      </c>
      <c r="C219" s="196" t="s">
        <v>361</v>
      </c>
      <c r="D219" s="195" t="s">
        <v>50</v>
      </c>
      <c r="E219" s="189">
        <v>1</v>
      </c>
      <c r="F219" s="189">
        <v>1</v>
      </c>
      <c r="G219" s="43">
        <f t="shared" si="109"/>
        <v>0</v>
      </c>
      <c r="H219" s="105">
        <f t="shared" si="111"/>
        <v>0</v>
      </c>
      <c r="I219" s="78" t="s">
        <v>414</v>
      </c>
      <c r="J219" s="36">
        <f t="shared" si="112"/>
        <v>100</v>
      </c>
      <c r="K219" s="36">
        <f>J219</f>
        <v>100</v>
      </c>
      <c r="L219" s="106"/>
    </row>
    <row r="220" spans="1:12" s="170" customFormat="1" ht="31.5" x14ac:dyDescent="0.2">
      <c r="A220" s="102" t="s">
        <v>673</v>
      </c>
      <c r="B220" s="193" t="s">
        <v>385</v>
      </c>
      <c r="C220" s="196" t="s">
        <v>418</v>
      </c>
      <c r="D220" s="195" t="s">
        <v>50</v>
      </c>
      <c r="E220" s="189">
        <v>8</v>
      </c>
      <c r="F220" s="189">
        <v>11</v>
      </c>
      <c r="G220" s="43">
        <f t="shared" si="109"/>
        <v>3</v>
      </c>
      <c r="H220" s="105">
        <f t="shared" si="111"/>
        <v>37.5</v>
      </c>
      <c r="I220" s="78" t="s">
        <v>415</v>
      </c>
      <c r="J220" s="36">
        <f t="shared" si="112"/>
        <v>137.5</v>
      </c>
      <c r="K220" s="36">
        <v>110</v>
      </c>
      <c r="L220" s="106"/>
    </row>
    <row r="221" spans="1:12" s="170" customFormat="1" ht="47.25" x14ac:dyDescent="0.2">
      <c r="A221" s="102" t="s">
        <v>674</v>
      </c>
      <c r="B221" s="193" t="s">
        <v>606</v>
      </c>
      <c r="C221" s="196" t="s">
        <v>607</v>
      </c>
      <c r="D221" s="195" t="s">
        <v>50</v>
      </c>
      <c r="E221" s="189">
        <v>3</v>
      </c>
      <c r="F221" s="189">
        <v>3</v>
      </c>
      <c r="G221" s="43">
        <f t="shared" si="109"/>
        <v>0</v>
      </c>
      <c r="H221" s="105">
        <f t="shared" si="111"/>
        <v>0</v>
      </c>
      <c r="I221" s="78" t="s">
        <v>626</v>
      </c>
      <c r="J221" s="36">
        <f t="shared" si="112"/>
        <v>100</v>
      </c>
      <c r="K221" s="36">
        <f t="shared" ref="K221:K228" si="113">J221</f>
        <v>100</v>
      </c>
      <c r="L221" s="106"/>
    </row>
    <row r="222" spans="1:12" s="170" customFormat="1" ht="31.5" x14ac:dyDescent="0.2">
      <c r="A222" s="102" t="s">
        <v>675</v>
      </c>
      <c r="B222" s="193" t="s">
        <v>386</v>
      </c>
      <c r="C222" s="196" t="s">
        <v>234</v>
      </c>
      <c r="D222" s="195" t="s">
        <v>50</v>
      </c>
      <c r="E222" s="189">
        <v>80</v>
      </c>
      <c r="F222" s="189">
        <v>80</v>
      </c>
      <c r="G222" s="43">
        <f t="shared" si="109"/>
        <v>0</v>
      </c>
      <c r="H222" s="105">
        <f t="shared" si="111"/>
        <v>0</v>
      </c>
      <c r="I222" s="78" t="s">
        <v>420</v>
      </c>
      <c r="J222" s="36">
        <f t="shared" si="112"/>
        <v>100</v>
      </c>
      <c r="K222" s="36">
        <f t="shared" si="113"/>
        <v>100</v>
      </c>
      <c r="L222" s="106"/>
    </row>
    <row r="223" spans="1:12" s="170" customFormat="1" ht="31.5" x14ac:dyDescent="0.2">
      <c r="A223" s="102" t="s">
        <v>676</v>
      </c>
      <c r="B223" s="193" t="s">
        <v>387</v>
      </c>
      <c r="C223" s="196" t="s">
        <v>198</v>
      </c>
      <c r="D223" s="195" t="s">
        <v>50</v>
      </c>
      <c r="E223" s="189">
        <v>514</v>
      </c>
      <c r="F223" s="189">
        <v>514</v>
      </c>
      <c r="G223" s="43">
        <f t="shared" si="109"/>
        <v>0</v>
      </c>
      <c r="H223" s="105">
        <f t="shared" si="111"/>
        <v>0</v>
      </c>
      <c r="I223" s="78" t="s">
        <v>421</v>
      </c>
      <c r="J223" s="36">
        <f t="shared" si="112"/>
        <v>100</v>
      </c>
      <c r="K223" s="36">
        <f t="shared" si="113"/>
        <v>100</v>
      </c>
      <c r="L223" s="106"/>
    </row>
    <row r="224" spans="1:12" s="170" customFormat="1" ht="31.5" x14ac:dyDescent="0.2">
      <c r="A224" s="102" t="s">
        <v>677</v>
      </c>
      <c r="B224" s="193" t="s">
        <v>388</v>
      </c>
      <c r="C224" s="196" t="s">
        <v>198</v>
      </c>
      <c r="D224" s="195" t="s">
        <v>50</v>
      </c>
      <c r="E224" s="189">
        <v>161</v>
      </c>
      <c r="F224" s="189">
        <v>164</v>
      </c>
      <c r="G224" s="43">
        <f t="shared" si="109"/>
        <v>3</v>
      </c>
      <c r="H224" s="105">
        <f t="shared" si="111"/>
        <v>1.86</v>
      </c>
      <c r="I224" s="78" t="s">
        <v>627</v>
      </c>
      <c r="J224" s="36">
        <f t="shared" si="112"/>
        <v>101.86</v>
      </c>
      <c r="K224" s="36">
        <f t="shared" si="113"/>
        <v>101.86</v>
      </c>
      <c r="L224" s="106"/>
    </row>
    <row r="225" spans="1:13" s="170" customFormat="1" ht="31.5" x14ac:dyDescent="0.2">
      <c r="A225" s="102" t="s">
        <v>678</v>
      </c>
      <c r="B225" s="193" t="s">
        <v>389</v>
      </c>
      <c r="C225" s="196" t="s">
        <v>198</v>
      </c>
      <c r="D225" s="195" t="s">
        <v>50</v>
      </c>
      <c r="E225" s="189">
        <v>193</v>
      </c>
      <c r="F225" s="189">
        <v>193</v>
      </c>
      <c r="G225" s="43">
        <f t="shared" si="109"/>
        <v>0</v>
      </c>
      <c r="H225" s="105">
        <f t="shared" si="111"/>
        <v>0</v>
      </c>
      <c r="I225" s="78" t="s">
        <v>628</v>
      </c>
      <c r="J225" s="36">
        <f t="shared" si="112"/>
        <v>100</v>
      </c>
      <c r="K225" s="36">
        <f t="shared" si="113"/>
        <v>100</v>
      </c>
      <c r="L225" s="106"/>
    </row>
    <row r="226" spans="1:13" s="170" customFormat="1" ht="78.75" x14ac:dyDescent="0.2">
      <c r="A226" s="102" t="s">
        <v>679</v>
      </c>
      <c r="B226" s="193" t="s">
        <v>608</v>
      </c>
      <c r="C226" s="196" t="s">
        <v>592</v>
      </c>
      <c r="D226" s="195" t="s">
        <v>50</v>
      </c>
      <c r="E226" s="189">
        <v>25</v>
      </c>
      <c r="F226" s="189">
        <v>0</v>
      </c>
      <c r="G226" s="43">
        <f t="shared" si="109"/>
        <v>-25</v>
      </c>
      <c r="H226" s="105">
        <f t="shared" si="111"/>
        <v>-100</v>
      </c>
      <c r="I226" s="78" t="s">
        <v>422</v>
      </c>
      <c r="J226" s="36">
        <f t="shared" si="112"/>
        <v>0</v>
      </c>
      <c r="K226" s="36">
        <f t="shared" si="113"/>
        <v>0</v>
      </c>
      <c r="L226" s="106"/>
    </row>
    <row r="227" spans="1:13" s="170" customFormat="1" ht="47.25" x14ac:dyDescent="0.2">
      <c r="A227" s="102" t="s">
        <v>680</v>
      </c>
      <c r="B227" s="193" t="s">
        <v>609</v>
      </c>
      <c r="C227" s="196" t="s">
        <v>610</v>
      </c>
      <c r="D227" s="195" t="s">
        <v>50</v>
      </c>
      <c r="E227" s="189">
        <v>1</v>
      </c>
      <c r="F227" s="189">
        <v>1</v>
      </c>
      <c r="G227" s="43">
        <f t="shared" si="109"/>
        <v>0</v>
      </c>
      <c r="H227" s="105">
        <f t="shared" si="111"/>
        <v>0</v>
      </c>
      <c r="I227" s="78" t="s">
        <v>423</v>
      </c>
      <c r="J227" s="36">
        <f t="shared" si="112"/>
        <v>100</v>
      </c>
      <c r="K227" s="36">
        <f t="shared" si="113"/>
        <v>100</v>
      </c>
      <c r="L227" s="106"/>
    </row>
    <row r="228" spans="1:13" s="170" customFormat="1" ht="31.5" x14ac:dyDescent="0.2">
      <c r="A228" s="102" t="s">
        <v>681</v>
      </c>
      <c r="B228" s="193" t="s">
        <v>390</v>
      </c>
      <c r="C228" s="196" t="s">
        <v>417</v>
      </c>
      <c r="D228" s="195" t="s">
        <v>50</v>
      </c>
      <c r="E228" s="189">
        <v>3</v>
      </c>
      <c r="F228" s="189">
        <v>3</v>
      </c>
      <c r="G228" s="43">
        <f t="shared" si="109"/>
        <v>0</v>
      </c>
      <c r="H228" s="105">
        <f t="shared" si="111"/>
        <v>0</v>
      </c>
      <c r="I228" s="78" t="s">
        <v>424</v>
      </c>
      <c r="J228" s="36">
        <f t="shared" si="112"/>
        <v>100</v>
      </c>
      <c r="K228" s="36">
        <f t="shared" si="113"/>
        <v>100</v>
      </c>
      <c r="L228" s="106"/>
    </row>
    <row r="229" spans="1:13" s="63" customFormat="1" ht="18.75" customHeight="1" x14ac:dyDescent="0.2">
      <c r="A229" s="26" t="s">
        <v>36</v>
      </c>
      <c r="B229" s="209" t="s">
        <v>15</v>
      </c>
      <c r="C229" s="210"/>
      <c r="D229" s="210"/>
      <c r="E229" s="210"/>
      <c r="F229" s="210"/>
      <c r="G229" s="210"/>
      <c r="H229" s="210"/>
      <c r="I229" s="210"/>
      <c r="J229" s="210"/>
      <c r="K229" s="210"/>
      <c r="L229" s="211"/>
    </row>
    <row r="230" spans="1:13" s="65" customFormat="1" ht="18.75" customHeight="1" x14ac:dyDescent="0.2">
      <c r="A230" s="28"/>
      <c r="B230" s="218" t="s">
        <v>84</v>
      </c>
      <c r="C230" s="219"/>
      <c r="D230" s="219"/>
      <c r="E230" s="219"/>
      <c r="F230" s="219"/>
      <c r="G230" s="219"/>
      <c r="H230" s="220"/>
      <c r="I230" s="64" t="s">
        <v>56</v>
      </c>
      <c r="J230" s="37">
        <f>AVERAGE(J232:J238,J240:J243,J245:J259)</f>
        <v>105.77</v>
      </c>
      <c r="K230" s="37">
        <f>AVERAGE(K232:K238,K240:K243,K245:K259)</f>
        <v>101.16</v>
      </c>
      <c r="L230" s="38" t="s">
        <v>109</v>
      </c>
    </row>
    <row r="231" spans="1:13" s="132" customFormat="1" ht="18.75" customHeight="1" x14ac:dyDescent="0.25">
      <c r="A231" s="71" t="s">
        <v>85</v>
      </c>
      <c r="B231" s="212" t="s">
        <v>114</v>
      </c>
      <c r="C231" s="212"/>
      <c r="D231" s="212"/>
      <c r="E231" s="212"/>
      <c r="F231" s="212"/>
      <c r="G231" s="212"/>
      <c r="H231" s="212"/>
      <c r="I231" s="212"/>
      <c r="J231" s="212"/>
      <c r="K231" s="212"/>
      <c r="L231" s="213"/>
      <c r="M231" s="131"/>
    </row>
    <row r="232" spans="1:13" s="132" customFormat="1" ht="18.75" customHeight="1" x14ac:dyDescent="0.25">
      <c r="A232" s="55" t="s">
        <v>97</v>
      </c>
      <c r="B232" s="125" t="s">
        <v>527</v>
      </c>
      <c r="C232" s="35" t="s">
        <v>206</v>
      </c>
      <c r="D232" s="43" t="s">
        <v>50</v>
      </c>
      <c r="E232" s="35">
        <v>497</v>
      </c>
      <c r="F232" s="128">
        <v>478.4</v>
      </c>
      <c r="G232" s="79">
        <f>F232-E232</f>
        <v>-18.600000000000001</v>
      </c>
      <c r="H232" s="78">
        <f>G232/E232*100</f>
        <v>-3.74</v>
      </c>
      <c r="I232" s="36" t="s">
        <v>629</v>
      </c>
      <c r="J232" s="36">
        <f>F232/E232*100</f>
        <v>96.26</v>
      </c>
      <c r="K232" s="36">
        <f>J232</f>
        <v>96.26</v>
      </c>
      <c r="L232" s="35" t="s">
        <v>51</v>
      </c>
      <c r="M232" s="131"/>
    </row>
    <row r="233" spans="1:13" s="132" customFormat="1" ht="22.5" customHeight="1" x14ac:dyDescent="0.25">
      <c r="A233" s="55" t="s">
        <v>98</v>
      </c>
      <c r="B233" s="126" t="s">
        <v>528</v>
      </c>
      <c r="C233" s="35" t="s">
        <v>206</v>
      </c>
      <c r="D233" s="43" t="s">
        <v>50</v>
      </c>
      <c r="E233" s="129">
        <v>36.6</v>
      </c>
      <c r="F233" s="129">
        <v>35.93</v>
      </c>
      <c r="G233" s="79">
        <f>F233-E233</f>
        <v>-0.67</v>
      </c>
      <c r="H233" s="79">
        <f>G233/E233*100</f>
        <v>-1.83</v>
      </c>
      <c r="I233" s="36" t="s">
        <v>427</v>
      </c>
      <c r="J233" s="36">
        <f t="shared" ref="J233:J238" si="114">F233/E233*100</f>
        <v>98.17</v>
      </c>
      <c r="K233" s="36">
        <f t="shared" ref="K233:K238" si="115">J233</f>
        <v>98.17</v>
      </c>
      <c r="L233" s="35" t="s">
        <v>51</v>
      </c>
      <c r="M233" s="131"/>
    </row>
    <row r="234" spans="1:13" s="132" customFormat="1" ht="22.5" customHeight="1" x14ac:dyDescent="0.25">
      <c r="A234" s="55" t="s">
        <v>99</v>
      </c>
      <c r="B234" s="126" t="s">
        <v>529</v>
      </c>
      <c r="C234" s="35" t="s">
        <v>206</v>
      </c>
      <c r="D234" s="43" t="s">
        <v>50</v>
      </c>
      <c r="E234" s="130">
        <v>1</v>
      </c>
      <c r="F234" s="130">
        <v>1</v>
      </c>
      <c r="G234" s="79">
        <f>F234-E234</f>
        <v>0</v>
      </c>
      <c r="H234" s="79">
        <f>G234/E234*100</f>
        <v>0</v>
      </c>
      <c r="I234" s="36" t="s">
        <v>428</v>
      </c>
      <c r="J234" s="36">
        <f t="shared" si="114"/>
        <v>100</v>
      </c>
      <c r="K234" s="36">
        <f t="shared" si="115"/>
        <v>100</v>
      </c>
      <c r="L234" s="35" t="s">
        <v>51</v>
      </c>
      <c r="M234" s="131"/>
    </row>
    <row r="235" spans="1:13" s="132" customFormat="1" ht="57" customHeight="1" x14ac:dyDescent="0.25">
      <c r="A235" s="55" t="s">
        <v>168</v>
      </c>
      <c r="B235" s="126" t="s">
        <v>530</v>
      </c>
      <c r="C235" s="35" t="s">
        <v>206</v>
      </c>
      <c r="D235" s="43" t="s">
        <v>50</v>
      </c>
      <c r="E235" s="130">
        <v>390</v>
      </c>
      <c r="F235" s="130">
        <v>397</v>
      </c>
      <c r="G235" s="79">
        <f>F235-E235</f>
        <v>7</v>
      </c>
      <c r="H235" s="78">
        <f>G235/E235*100</f>
        <v>1.79</v>
      </c>
      <c r="I235" s="36" t="s">
        <v>429</v>
      </c>
      <c r="J235" s="36">
        <f t="shared" si="114"/>
        <v>101.79</v>
      </c>
      <c r="K235" s="36">
        <f t="shared" si="115"/>
        <v>101.79</v>
      </c>
      <c r="L235" s="35" t="s">
        <v>51</v>
      </c>
      <c r="M235" s="131"/>
    </row>
    <row r="236" spans="1:13" s="132" customFormat="1" ht="31.5" customHeight="1" x14ac:dyDescent="0.25">
      <c r="A236" s="55" t="s">
        <v>169</v>
      </c>
      <c r="B236" s="126" t="s">
        <v>531</v>
      </c>
      <c r="C236" s="35" t="s">
        <v>206</v>
      </c>
      <c r="D236" s="43" t="s">
        <v>50</v>
      </c>
      <c r="E236" s="130">
        <v>100</v>
      </c>
      <c r="F236" s="130">
        <v>100</v>
      </c>
      <c r="G236" s="79">
        <f>F236-E236</f>
        <v>0</v>
      </c>
      <c r="H236" s="79">
        <f>G236/E236*100</f>
        <v>0</v>
      </c>
      <c r="I236" s="36" t="s">
        <v>430</v>
      </c>
      <c r="J236" s="36">
        <f t="shared" si="114"/>
        <v>100</v>
      </c>
      <c r="K236" s="36">
        <f t="shared" si="115"/>
        <v>100</v>
      </c>
      <c r="L236" s="49" t="s">
        <v>51</v>
      </c>
      <c r="M236" s="131"/>
    </row>
    <row r="237" spans="1:13" s="132" customFormat="1" ht="21.75" customHeight="1" x14ac:dyDescent="0.25">
      <c r="A237" s="55" t="s">
        <v>170</v>
      </c>
      <c r="B237" s="127" t="s">
        <v>532</v>
      </c>
      <c r="C237" s="35" t="s">
        <v>206</v>
      </c>
      <c r="D237" s="43" t="s">
        <v>50</v>
      </c>
      <c r="E237" s="130" t="s">
        <v>199</v>
      </c>
      <c r="F237" s="130" t="s">
        <v>199</v>
      </c>
      <c r="G237" s="79" t="s">
        <v>53</v>
      </c>
      <c r="H237" s="79" t="s">
        <v>53</v>
      </c>
      <c r="I237" s="36" t="s">
        <v>431</v>
      </c>
      <c r="J237" s="36">
        <v>100</v>
      </c>
      <c r="K237" s="36">
        <f t="shared" si="115"/>
        <v>100</v>
      </c>
      <c r="L237" s="49" t="s">
        <v>51</v>
      </c>
      <c r="M237" s="131"/>
    </row>
    <row r="238" spans="1:13" s="132" customFormat="1" ht="19.5" customHeight="1" x14ac:dyDescent="0.25">
      <c r="A238" s="55" t="s">
        <v>171</v>
      </c>
      <c r="B238" s="127" t="s">
        <v>533</v>
      </c>
      <c r="C238" s="35" t="s">
        <v>206</v>
      </c>
      <c r="D238" s="43" t="s">
        <v>50</v>
      </c>
      <c r="E238" s="130">
        <v>1</v>
      </c>
      <c r="F238" s="130">
        <v>1</v>
      </c>
      <c r="G238" s="79">
        <f>F238-E238</f>
        <v>0</v>
      </c>
      <c r="H238" s="79">
        <f>G238/E238*100</f>
        <v>0</v>
      </c>
      <c r="I238" s="36" t="s">
        <v>432</v>
      </c>
      <c r="J238" s="36">
        <f t="shared" si="114"/>
        <v>100</v>
      </c>
      <c r="K238" s="36">
        <f t="shared" si="115"/>
        <v>100</v>
      </c>
      <c r="L238" s="49" t="s">
        <v>51</v>
      </c>
      <c r="M238" s="131"/>
    </row>
    <row r="239" spans="1:13" s="132" customFormat="1" ht="19.5" customHeight="1" x14ac:dyDescent="0.25">
      <c r="A239" s="71" t="s">
        <v>115</v>
      </c>
      <c r="B239" s="212" t="s">
        <v>87</v>
      </c>
      <c r="C239" s="212"/>
      <c r="D239" s="212"/>
      <c r="E239" s="212"/>
      <c r="F239" s="212"/>
      <c r="G239" s="212"/>
      <c r="H239" s="212"/>
      <c r="I239" s="212"/>
      <c r="J239" s="212"/>
      <c r="K239" s="212"/>
      <c r="L239" s="213"/>
      <c r="M239" s="131"/>
    </row>
    <row r="240" spans="1:13" s="25" customFormat="1" ht="36.75" customHeight="1" x14ac:dyDescent="0.25">
      <c r="A240" s="55" t="s">
        <v>108</v>
      </c>
      <c r="B240" s="126" t="s">
        <v>425</v>
      </c>
      <c r="C240" s="35" t="s">
        <v>206</v>
      </c>
      <c r="D240" s="43" t="s">
        <v>50</v>
      </c>
      <c r="E240" s="130">
        <v>215</v>
      </c>
      <c r="F240" s="130">
        <v>224</v>
      </c>
      <c r="G240" s="79">
        <f>F240-E240</f>
        <v>9</v>
      </c>
      <c r="H240" s="79">
        <f>G240/E240*100</f>
        <v>4.1900000000000004</v>
      </c>
      <c r="I240" s="36" t="s">
        <v>53</v>
      </c>
      <c r="J240" s="36" t="s">
        <v>53</v>
      </c>
      <c r="K240" s="36" t="s">
        <v>53</v>
      </c>
      <c r="L240" s="138" t="s">
        <v>462</v>
      </c>
      <c r="M240" s="24"/>
    </row>
    <row r="241" spans="1:13" s="25" customFormat="1" ht="51" customHeight="1" x14ac:dyDescent="0.25">
      <c r="A241" s="55" t="s">
        <v>235</v>
      </c>
      <c r="B241" s="126" t="s">
        <v>426</v>
      </c>
      <c r="C241" s="35" t="s">
        <v>206</v>
      </c>
      <c r="D241" s="43" t="s">
        <v>50</v>
      </c>
      <c r="E241" s="130">
        <v>11</v>
      </c>
      <c r="F241" s="130">
        <v>11</v>
      </c>
      <c r="G241" s="79">
        <f t="shared" ref="G241:G242" si="116">F241-E241</f>
        <v>0</v>
      </c>
      <c r="H241" s="78">
        <f>G241/E241*100</f>
        <v>0</v>
      </c>
      <c r="I241" s="36" t="s">
        <v>53</v>
      </c>
      <c r="J241" s="36" t="s">
        <v>53</v>
      </c>
      <c r="K241" s="36" t="s">
        <v>53</v>
      </c>
      <c r="L241" s="138" t="s">
        <v>571</v>
      </c>
      <c r="M241" s="24"/>
    </row>
    <row r="242" spans="1:13" s="25" customFormat="1" ht="68.25" customHeight="1" x14ac:dyDescent="0.25">
      <c r="A242" s="55" t="s">
        <v>236</v>
      </c>
      <c r="B242" s="126" t="s">
        <v>297</v>
      </c>
      <c r="C242" s="35" t="s">
        <v>213</v>
      </c>
      <c r="D242" s="43" t="s">
        <v>50</v>
      </c>
      <c r="E242" s="133">
        <v>74</v>
      </c>
      <c r="F242" s="133">
        <v>76</v>
      </c>
      <c r="G242" s="79">
        <f t="shared" si="116"/>
        <v>2</v>
      </c>
      <c r="H242" s="78">
        <f>G242/E242*100</f>
        <v>2.7</v>
      </c>
      <c r="I242" s="36" t="s">
        <v>53</v>
      </c>
      <c r="J242" s="36" t="s">
        <v>53</v>
      </c>
      <c r="K242" s="36" t="s">
        <v>53</v>
      </c>
      <c r="L242" s="138" t="s">
        <v>571</v>
      </c>
      <c r="M242" s="24"/>
    </row>
    <row r="243" spans="1:13" s="25" customFormat="1" ht="33" customHeight="1" x14ac:dyDescent="0.25">
      <c r="A243" s="55" t="s">
        <v>237</v>
      </c>
      <c r="B243" s="126" t="s">
        <v>298</v>
      </c>
      <c r="C243" s="35" t="s">
        <v>213</v>
      </c>
      <c r="D243" s="43" t="s">
        <v>50</v>
      </c>
      <c r="E243" s="133">
        <v>10</v>
      </c>
      <c r="F243" s="133">
        <v>10.5</v>
      </c>
      <c r="G243" s="79">
        <f>F243-E243</f>
        <v>0.5</v>
      </c>
      <c r="H243" s="79">
        <f t="shared" ref="H243" si="117">G243/E243*100</f>
        <v>5</v>
      </c>
      <c r="I243" s="36" t="s">
        <v>53</v>
      </c>
      <c r="J243" s="36" t="s">
        <v>53</v>
      </c>
      <c r="K243" s="36" t="s">
        <v>53</v>
      </c>
      <c r="L243" s="138" t="s">
        <v>462</v>
      </c>
      <c r="M243" s="24"/>
    </row>
    <row r="244" spans="1:13" s="132" customFormat="1" ht="15.75" customHeight="1" x14ac:dyDescent="0.25">
      <c r="A244" s="55" t="s">
        <v>117</v>
      </c>
      <c r="B244" s="214" t="s">
        <v>100</v>
      </c>
      <c r="C244" s="212"/>
      <c r="D244" s="212"/>
      <c r="E244" s="212"/>
      <c r="F244" s="212"/>
      <c r="G244" s="212"/>
      <c r="H244" s="212"/>
      <c r="I244" s="212"/>
      <c r="J244" s="212"/>
      <c r="K244" s="212"/>
      <c r="L244" s="213"/>
      <c r="M244" s="131"/>
    </row>
    <row r="245" spans="1:13" s="132" customFormat="1" ht="15.75" x14ac:dyDescent="0.25">
      <c r="A245" s="55" t="s">
        <v>101</v>
      </c>
      <c r="B245" s="126" t="s">
        <v>534</v>
      </c>
      <c r="C245" s="35" t="s">
        <v>206</v>
      </c>
      <c r="D245" s="43" t="s">
        <v>50</v>
      </c>
      <c r="E245" s="130">
        <v>6163</v>
      </c>
      <c r="F245" s="130">
        <v>5971</v>
      </c>
      <c r="G245" s="79">
        <f>F245-E245</f>
        <v>-192</v>
      </c>
      <c r="H245" s="79">
        <f>G245/E245*100</f>
        <v>-3.12</v>
      </c>
      <c r="I245" s="36" t="s">
        <v>433</v>
      </c>
      <c r="J245" s="36">
        <f>F245/E245*100</f>
        <v>96.88</v>
      </c>
      <c r="K245" s="36">
        <f>J245</f>
        <v>96.88</v>
      </c>
      <c r="L245" s="104" t="s">
        <v>51</v>
      </c>
      <c r="M245" s="131"/>
    </row>
    <row r="246" spans="1:13" s="132" customFormat="1" ht="20.25" customHeight="1" x14ac:dyDescent="0.25">
      <c r="A246" s="55" t="s">
        <v>102</v>
      </c>
      <c r="B246" s="126" t="s">
        <v>535</v>
      </c>
      <c r="C246" s="35" t="s">
        <v>206</v>
      </c>
      <c r="D246" s="43" t="s">
        <v>50</v>
      </c>
      <c r="E246" s="130">
        <v>14083</v>
      </c>
      <c r="F246" s="130">
        <v>14572</v>
      </c>
      <c r="G246" s="79">
        <f>F246-E246</f>
        <v>489</v>
      </c>
      <c r="H246" s="78">
        <f>G246/E246*100</f>
        <v>3.47</v>
      </c>
      <c r="I246" s="36" t="s">
        <v>434</v>
      </c>
      <c r="J246" s="36">
        <f t="shared" ref="J246:J259" si="118">F246/E246*100</f>
        <v>103.47</v>
      </c>
      <c r="K246" s="36">
        <f t="shared" ref="K246:K259" si="119">J246</f>
        <v>103.47</v>
      </c>
      <c r="L246" s="104" t="s">
        <v>51</v>
      </c>
      <c r="M246" s="131"/>
    </row>
    <row r="247" spans="1:13" s="132" customFormat="1" ht="19.5" customHeight="1" x14ac:dyDescent="0.25">
      <c r="A247" s="55" t="s">
        <v>103</v>
      </c>
      <c r="B247" s="126" t="s">
        <v>536</v>
      </c>
      <c r="C247" s="35" t="s">
        <v>206</v>
      </c>
      <c r="D247" s="43" t="s">
        <v>50</v>
      </c>
      <c r="E247" s="130">
        <v>4001</v>
      </c>
      <c r="F247" s="130">
        <v>4032</v>
      </c>
      <c r="G247" s="79">
        <f>F247-E247</f>
        <v>31</v>
      </c>
      <c r="H247" s="78">
        <f>G247/E247*100</f>
        <v>0.77</v>
      </c>
      <c r="I247" s="36" t="s">
        <v>435</v>
      </c>
      <c r="J247" s="36">
        <f t="shared" si="118"/>
        <v>100.77</v>
      </c>
      <c r="K247" s="36">
        <f t="shared" si="119"/>
        <v>100.77</v>
      </c>
      <c r="L247" s="104" t="s">
        <v>51</v>
      </c>
      <c r="M247" s="131"/>
    </row>
    <row r="248" spans="1:13" s="132" customFormat="1" ht="20.25" customHeight="1" x14ac:dyDescent="0.25">
      <c r="A248" s="55"/>
      <c r="B248" s="127" t="s">
        <v>207</v>
      </c>
      <c r="C248" s="130"/>
      <c r="D248" s="43"/>
      <c r="E248" s="130"/>
      <c r="F248" s="134"/>
      <c r="G248" s="130"/>
      <c r="H248" s="36"/>
      <c r="I248" s="36"/>
      <c r="J248" s="36"/>
      <c r="K248" s="36"/>
      <c r="L248" s="104" t="s">
        <v>51</v>
      </c>
      <c r="M248" s="131"/>
    </row>
    <row r="249" spans="1:13" s="132" customFormat="1" ht="17.25" customHeight="1" x14ac:dyDescent="0.25">
      <c r="A249" s="55" t="s">
        <v>539</v>
      </c>
      <c r="B249" s="126" t="s">
        <v>208</v>
      </c>
      <c r="C249" s="35" t="s">
        <v>206</v>
      </c>
      <c r="D249" s="43" t="s">
        <v>50</v>
      </c>
      <c r="E249" s="130">
        <v>230</v>
      </c>
      <c r="F249" s="130">
        <v>235</v>
      </c>
      <c r="G249" s="79">
        <f t="shared" ref="G249:G254" si="120">F249-E249</f>
        <v>5</v>
      </c>
      <c r="H249" s="78">
        <f t="shared" ref="H249:H253" si="121">G249/E249*100</f>
        <v>2.17</v>
      </c>
      <c r="I249" s="36" t="s">
        <v>436</v>
      </c>
      <c r="J249" s="36">
        <f t="shared" si="118"/>
        <v>102.17</v>
      </c>
      <c r="K249" s="36">
        <f t="shared" si="119"/>
        <v>102.17</v>
      </c>
      <c r="L249" s="104" t="s">
        <v>51</v>
      </c>
      <c r="M249" s="131"/>
    </row>
    <row r="250" spans="1:13" s="132" customFormat="1" ht="18" customHeight="1" x14ac:dyDescent="0.25">
      <c r="A250" s="55" t="s">
        <v>540</v>
      </c>
      <c r="B250" s="126" t="s">
        <v>209</v>
      </c>
      <c r="C250" s="35" t="s">
        <v>206</v>
      </c>
      <c r="D250" s="43" t="s">
        <v>50</v>
      </c>
      <c r="E250" s="130">
        <v>3698</v>
      </c>
      <c r="F250" s="130">
        <v>3722</v>
      </c>
      <c r="G250" s="79">
        <f t="shared" si="120"/>
        <v>24</v>
      </c>
      <c r="H250" s="79">
        <f t="shared" si="121"/>
        <v>0.65</v>
      </c>
      <c r="I250" s="36" t="s">
        <v>437</v>
      </c>
      <c r="J250" s="36">
        <f t="shared" si="118"/>
        <v>100.65</v>
      </c>
      <c r="K250" s="36">
        <f t="shared" si="119"/>
        <v>100.65</v>
      </c>
      <c r="L250" s="104" t="s">
        <v>51</v>
      </c>
      <c r="M250" s="131"/>
    </row>
    <row r="251" spans="1:13" s="132" customFormat="1" ht="15.75" x14ac:dyDescent="0.25">
      <c r="A251" s="55" t="s">
        <v>541</v>
      </c>
      <c r="B251" s="126" t="s">
        <v>210</v>
      </c>
      <c r="C251" s="35" t="s">
        <v>206</v>
      </c>
      <c r="D251" s="43" t="s">
        <v>50</v>
      </c>
      <c r="E251" s="130">
        <v>25</v>
      </c>
      <c r="F251" s="130">
        <v>25</v>
      </c>
      <c r="G251" s="79">
        <f t="shared" si="120"/>
        <v>0</v>
      </c>
      <c r="H251" s="79">
        <f t="shared" si="121"/>
        <v>0</v>
      </c>
      <c r="I251" s="36" t="s">
        <v>438</v>
      </c>
      <c r="J251" s="36">
        <f t="shared" si="118"/>
        <v>100</v>
      </c>
      <c r="K251" s="36">
        <f t="shared" si="119"/>
        <v>100</v>
      </c>
      <c r="L251" s="104" t="s">
        <v>51</v>
      </c>
      <c r="M251" s="131"/>
    </row>
    <row r="252" spans="1:13" s="132" customFormat="1" ht="21" customHeight="1" x14ac:dyDescent="0.25">
      <c r="A252" s="55" t="s">
        <v>542</v>
      </c>
      <c r="B252" s="126" t="s">
        <v>211</v>
      </c>
      <c r="C252" s="130" t="s">
        <v>439</v>
      </c>
      <c r="D252" s="43" t="s">
        <v>50</v>
      </c>
      <c r="E252" s="130">
        <v>48</v>
      </c>
      <c r="F252" s="130">
        <v>50</v>
      </c>
      <c r="G252" s="79">
        <f t="shared" si="120"/>
        <v>2</v>
      </c>
      <c r="H252" s="78">
        <f t="shared" si="121"/>
        <v>4.17</v>
      </c>
      <c r="I252" s="36" t="s">
        <v>441</v>
      </c>
      <c r="J252" s="36">
        <f t="shared" si="118"/>
        <v>104.17</v>
      </c>
      <c r="K252" s="36">
        <f t="shared" si="119"/>
        <v>104.17</v>
      </c>
      <c r="L252" s="104" t="s">
        <v>51</v>
      </c>
      <c r="M252" s="131"/>
    </row>
    <row r="253" spans="1:13" s="132" customFormat="1" ht="21.75" customHeight="1" x14ac:dyDescent="0.25">
      <c r="A253" s="55" t="s">
        <v>104</v>
      </c>
      <c r="B253" s="126" t="s">
        <v>440</v>
      </c>
      <c r="C253" s="130" t="s">
        <v>198</v>
      </c>
      <c r="D253" s="43" t="s">
        <v>50</v>
      </c>
      <c r="E253" s="130">
        <v>8</v>
      </c>
      <c r="F253" s="130">
        <v>8</v>
      </c>
      <c r="G253" s="79">
        <f t="shared" si="120"/>
        <v>0</v>
      </c>
      <c r="H253" s="78">
        <f t="shared" si="121"/>
        <v>0</v>
      </c>
      <c r="I253" s="36" t="s">
        <v>445</v>
      </c>
      <c r="J253" s="36">
        <f t="shared" si="118"/>
        <v>100</v>
      </c>
      <c r="K253" s="36">
        <f t="shared" si="119"/>
        <v>100</v>
      </c>
      <c r="L253" s="104" t="s">
        <v>51</v>
      </c>
      <c r="M253" s="131"/>
    </row>
    <row r="254" spans="1:13" s="132" customFormat="1" ht="47.25" x14ac:dyDescent="0.25">
      <c r="A254" s="55" t="s">
        <v>105</v>
      </c>
      <c r="B254" s="126" t="s">
        <v>212</v>
      </c>
      <c r="C254" s="35" t="s">
        <v>206</v>
      </c>
      <c r="D254" s="43" t="s">
        <v>50</v>
      </c>
      <c r="E254" s="130">
        <v>1</v>
      </c>
      <c r="F254" s="130">
        <v>2</v>
      </c>
      <c r="G254" s="130">
        <f t="shared" si="120"/>
        <v>1</v>
      </c>
      <c r="H254" s="36">
        <f t="shared" ref="H254" si="122">G254/E254*100</f>
        <v>100</v>
      </c>
      <c r="I254" s="36" t="s">
        <v>446</v>
      </c>
      <c r="J254" s="36">
        <f t="shared" si="118"/>
        <v>200</v>
      </c>
      <c r="K254" s="36">
        <v>110</v>
      </c>
      <c r="L254" s="59" t="s">
        <v>572</v>
      </c>
      <c r="M254" s="131"/>
    </row>
    <row r="255" spans="1:13" s="132" customFormat="1" ht="33.75" customHeight="1" x14ac:dyDescent="0.25">
      <c r="A255" s="55" t="s">
        <v>106</v>
      </c>
      <c r="B255" s="126" t="s">
        <v>442</v>
      </c>
      <c r="C255" s="35" t="s">
        <v>206</v>
      </c>
      <c r="D255" s="43" t="s">
        <v>50</v>
      </c>
      <c r="E255" s="130">
        <v>195</v>
      </c>
      <c r="F255" s="130">
        <v>228</v>
      </c>
      <c r="G255" s="79">
        <f>F255-E255</f>
        <v>33</v>
      </c>
      <c r="H255" s="78">
        <f>G255/E255*100</f>
        <v>16.920000000000002</v>
      </c>
      <c r="I255" s="36" t="s">
        <v>447</v>
      </c>
      <c r="J255" s="36">
        <f t="shared" si="118"/>
        <v>116.92</v>
      </c>
      <c r="K255" s="36">
        <v>110</v>
      </c>
      <c r="L255" s="59" t="s">
        <v>573</v>
      </c>
      <c r="M255" s="131"/>
    </row>
    <row r="256" spans="1:13" s="132" customFormat="1" ht="31.5" x14ac:dyDescent="0.25">
      <c r="A256" s="55" t="s">
        <v>107</v>
      </c>
      <c r="B256" s="126" t="s">
        <v>537</v>
      </c>
      <c r="C256" s="35" t="s">
        <v>444</v>
      </c>
      <c r="D256" s="43" t="s">
        <v>50</v>
      </c>
      <c r="E256" s="130">
        <v>1</v>
      </c>
      <c r="F256" s="130">
        <v>1</v>
      </c>
      <c r="G256" s="130">
        <v>0</v>
      </c>
      <c r="H256" s="36">
        <v>0</v>
      </c>
      <c r="I256" s="36" t="s">
        <v>448</v>
      </c>
      <c r="J256" s="36">
        <f t="shared" si="118"/>
        <v>100</v>
      </c>
      <c r="K256" s="36">
        <f t="shared" si="119"/>
        <v>100</v>
      </c>
      <c r="L256" s="104" t="s">
        <v>51</v>
      </c>
      <c r="M256" s="131"/>
    </row>
    <row r="257" spans="1:13" s="132" customFormat="1" ht="36" customHeight="1" x14ac:dyDescent="0.25">
      <c r="A257" s="55" t="s">
        <v>336</v>
      </c>
      <c r="B257" s="126" t="s">
        <v>443</v>
      </c>
      <c r="C257" s="35" t="s">
        <v>444</v>
      </c>
      <c r="D257" s="43" t="s">
        <v>50</v>
      </c>
      <c r="E257" s="130">
        <v>13</v>
      </c>
      <c r="F257" s="130">
        <v>13</v>
      </c>
      <c r="G257" s="130">
        <v>0</v>
      </c>
      <c r="H257" s="36">
        <v>0</v>
      </c>
      <c r="I257" s="36" t="s">
        <v>449</v>
      </c>
      <c r="J257" s="36">
        <f t="shared" si="118"/>
        <v>100</v>
      </c>
      <c r="K257" s="36">
        <f t="shared" si="119"/>
        <v>100</v>
      </c>
      <c r="L257" s="104" t="s">
        <v>51</v>
      </c>
      <c r="M257" s="131"/>
    </row>
    <row r="258" spans="1:13" s="132" customFormat="1" ht="36" customHeight="1" x14ac:dyDescent="0.25">
      <c r="A258" s="55" t="s">
        <v>338</v>
      </c>
      <c r="B258" s="126" t="s">
        <v>538</v>
      </c>
      <c r="C258" s="35" t="s">
        <v>206</v>
      </c>
      <c r="D258" s="43" t="s">
        <v>50</v>
      </c>
      <c r="E258" s="130">
        <v>4</v>
      </c>
      <c r="F258" s="130">
        <v>4</v>
      </c>
      <c r="G258" s="130">
        <v>0</v>
      </c>
      <c r="H258" s="36">
        <v>0</v>
      </c>
      <c r="I258" s="36" t="s">
        <v>450</v>
      </c>
      <c r="J258" s="36">
        <f t="shared" si="118"/>
        <v>100</v>
      </c>
      <c r="K258" s="36">
        <f t="shared" si="119"/>
        <v>100</v>
      </c>
      <c r="L258" s="104" t="s">
        <v>51</v>
      </c>
      <c r="M258" s="131"/>
    </row>
    <row r="259" spans="1:13" s="132" customFormat="1" ht="19.5" customHeight="1" x14ac:dyDescent="0.25">
      <c r="A259" s="55" t="s">
        <v>543</v>
      </c>
      <c r="B259" s="126" t="s">
        <v>637</v>
      </c>
      <c r="C259" s="35" t="s">
        <v>206</v>
      </c>
      <c r="D259" s="43" t="s">
        <v>50</v>
      </c>
      <c r="E259" s="130">
        <v>1</v>
      </c>
      <c r="F259" s="130">
        <v>1</v>
      </c>
      <c r="G259" s="130">
        <v>0</v>
      </c>
      <c r="H259" s="36">
        <v>0</v>
      </c>
      <c r="I259" s="36" t="s">
        <v>451</v>
      </c>
      <c r="J259" s="36">
        <f t="shared" si="118"/>
        <v>100</v>
      </c>
      <c r="K259" s="36">
        <f t="shared" si="119"/>
        <v>100</v>
      </c>
      <c r="L259" s="104" t="s">
        <v>51</v>
      </c>
      <c r="M259" s="131"/>
    </row>
    <row r="260" spans="1:13" s="63" customFormat="1" ht="21" customHeight="1" x14ac:dyDescent="0.2">
      <c r="A260" s="26" t="s">
        <v>37</v>
      </c>
      <c r="B260" s="209" t="s">
        <v>16</v>
      </c>
      <c r="C260" s="210"/>
      <c r="D260" s="210"/>
      <c r="E260" s="210"/>
      <c r="F260" s="210"/>
      <c r="G260" s="210"/>
      <c r="H260" s="210"/>
      <c r="I260" s="210"/>
      <c r="J260" s="210"/>
      <c r="K260" s="210"/>
      <c r="L260" s="211"/>
    </row>
    <row r="261" spans="1:13" s="65" customFormat="1" ht="21" customHeight="1" x14ac:dyDescent="0.2">
      <c r="A261" s="28"/>
      <c r="B261" s="218" t="s">
        <v>84</v>
      </c>
      <c r="C261" s="219"/>
      <c r="D261" s="219"/>
      <c r="E261" s="219"/>
      <c r="F261" s="219"/>
      <c r="G261" s="219"/>
      <c r="H261" s="220"/>
      <c r="I261" s="64" t="s">
        <v>56</v>
      </c>
      <c r="J261" s="37">
        <f>AVERAGE(J262:J268)</f>
        <v>115.58</v>
      </c>
      <c r="K261" s="37">
        <f>AVERAGE(K262:K268)</f>
        <v>97.78</v>
      </c>
      <c r="L261" s="38" t="s">
        <v>163</v>
      </c>
    </row>
    <row r="262" spans="1:13" s="114" customFormat="1" ht="21" customHeight="1" x14ac:dyDescent="0.2">
      <c r="A262" s="113" t="s">
        <v>85</v>
      </c>
      <c r="B262" s="272" t="s">
        <v>100</v>
      </c>
      <c r="C262" s="272"/>
      <c r="D262" s="272"/>
      <c r="E262" s="272"/>
      <c r="F262" s="272"/>
      <c r="G262" s="272"/>
      <c r="H262" s="272"/>
      <c r="I262" s="272"/>
      <c r="J262" s="272"/>
      <c r="K262" s="272"/>
      <c r="L262" s="273"/>
    </row>
    <row r="263" spans="1:13" s="114" customFormat="1" ht="18" customHeight="1" x14ac:dyDescent="0.2">
      <c r="A263" s="113" t="s">
        <v>97</v>
      </c>
      <c r="B263" s="107" t="s">
        <v>612</v>
      </c>
      <c r="C263" s="104" t="s">
        <v>234</v>
      </c>
      <c r="D263" s="104" t="s">
        <v>50</v>
      </c>
      <c r="E263" s="104">
        <v>7</v>
      </c>
      <c r="F263" s="35">
        <v>8</v>
      </c>
      <c r="G263" s="115">
        <f t="shared" ref="G263:G264" si="123">F263-E263</f>
        <v>1</v>
      </c>
      <c r="H263" s="36">
        <f t="shared" ref="H263:H264" si="124">F263/E263*100-100</f>
        <v>14.29</v>
      </c>
      <c r="I263" s="36" t="s">
        <v>630</v>
      </c>
      <c r="J263" s="36">
        <f>F263/E263*100</f>
        <v>114.29</v>
      </c>
      <c r="K263" s="36">
        <v>110</v>
      </c>
      <c r="L263" s="110" t="s">
        <v>518</v>
      </c>
    </row>
    <row r="264" spans="1:13" s="114" customFormat="1" ht="35.25" customHeight="1" x14ac:dyDescent="0.2">
      <c r="A264" s="113" t="s">
        <v>98</v>
      </c>
      <c r="B264" s="108" t="s">
        <v>613</v>
      </c>
      <c r="C264" s="104" t="s">
        <v>234</v>
      </c>
      <c r="D264" s="104" t="s">
        <v>50</v>
      </c>
      <c r="E264" s="104">
        <v>7</v>
      </c>
      <c r="F264" s="35">
        <v>7</v>
      </c>
      <c r="G264" s="115">
        <f t="shared" si="123"/>
        <v>0</v>
      </c>
      <c r="H264" s="36">
        <f t="shared" si="124"/>
        <v>0</v>
      </c>
      <c r="I264" s="36" t="s">
        <v>559</v>
      </c>
      <c r="J264" s="36">
        <f t="shared" ref="J264:J268" si="125">F264/E264*100</f>
        <v>100</v>
      </c>
      <c r="K264" s="36">
        <f t="shared" ref="K264:K266" si="126">J264</f>
        <v>100</v>
      </c>
      <c r="L264" s="112" t="s">
        <v>51</v>
      </c>
    </row>
    <row r="265" spans="1:13" s="114" customFormat="1" ht="32.25" customHeight="1" x14ac:dyDescent="0.2">
      <c r="A265" s="113" t="s">
        <v>99</v>
      </c>
      <c r="B265" s="107" t="s">
        <v>614</v>
      </c>
      <c r="C265" s="104" t="s">
        <v>234</v>
      </c>
      <c r="D265" s="104" t="s">
        <v>50</v>
      </c>
      <c r="E265" s="104">
        <v>3</v>
      </c>
      <c r="F265" s="35">
        <v>2</v>
      </c>
      <c r="G265" s="115">
        <f>F265-E265</f>
        <v>-1</v>
      </c>
      <c r="H265" s="75">
        <f>F265/E265*100-100</f>
        <v>-33.33</v>
      </c>
      <c r="I265" s="36" t="s">
        <v>452</v>
      </c>
      <c r="J265" s="36">
        <f t="shared" si="125"/>
        <v>66.67</v>
      </c>
      <c r="K265" s="36">
        <f t="shared" si="126"/>
        <v>66.67</v>
      </c>
      <c r="L265" s="111" t="s">
        <v>519</v>
      </c>
    </row>
    <row r="266" spans="1:13" s="114" customFormat="1" ht="21" customHeight="1" x14ac:dyDescent="0.2">
      <c r="A266" s="113" t="s">
        <v>168</v>
      </c>
      <c r="B266" s="108" t="s">
        <v>615</v>
      </c>
      <c r="C266" s="104" t="s">
        <v>517</v>
      </c>
      <c r="D266" s="104" t="s">
        <v>50</v>
      </c>
      <c r="E266" s="104">
        <v>7</v>
      </c>
      <c r="F266" s="104">
        <v>7</v>
      </c>
      <c r="G266" s="115">
        <f t="shared" ref="G266:G268" si="127">F266-E266</f>
        <v>0</v>
      </c>
      <c r="H266" s="75">
        <f t="shared" ref="H266:H268" si="128">F266/E266*100-100</f>
        <v>0</v>
      </c>
      <c r="I266" s="36" t="s">
        <v>453</v>
      </c>
      <c r="J266" s="36">
        <f t="shared" si="125"/>
        <v>100</v>
      </c>
      <c r="K266" s="36">
        <f t="shared" si="126"/>
        <v>100</v>
      </c>
      <c r="L266" s="112" t="s">
        <v>51</v>
      </c>
    </row>
    <row r="267" spans="1:13" s="114" customFormat="1" ht="21" customHeight="1" x14ac:dyDescent="0.2">
      <c r="A267" s="113" t="s">
        <v>169</v>
      </c>
      <c r="B267" s="108" t="s">
        <v>616</v>
      </c>
      <c r="C267" s="109" t="s">
        <v>234</v>
      </c>
      <c r="D267" s="109" t="s">
        <v>50</v>
      </c>
      <c r="E267" s="104">
        <v>16</v>
      </c>
      <c r="F267" s="35">
        <v>34</v>
      </c>
      <c r="G267" s="115">
        <f t="shared" si="127"/>
        <v>18</v>
      </c>
      <c r="H267" s="75">
        <f t="shared" si="128"/>
        <v>112.5</v>
      </c>
      <c r="I267" s="36" t="s">
        <v>454</v>
      </c>
      <c r="J267" s="36">
        <f t="shared" si="125"/>
        <v>212.5</v>
      </c>
      <c r="K267" s="36">
        <v>110</v>
      </c>
      <c r="L267" s="110" t="s">
        <v>520</v>
      </c>
    </row>
    <row r="268" spans="1:13" s="114" customFormat="1" ht="21" customHeight="1" x14ac:dyDescent="0.2">
      <c r="A268" s="113" t="s">
        <v>170</v>
      </c>
      <c r="B268" s="108" t="s">
        <v>617</v>
      </c>
      <c r="C268" s="109" t="s">
        <v>234</v>
      </c>
      <c r="D268" s="109" t="s">
        <v>50</v>
      </c>
      <c r="E268" s="104">
        <v>1</v>
      </c>
      <c r="F268" s="35">
        <v>1</v>
      </c>
      <c r="G268" s="115">
        <f t="shared" si="127"/>
        <v>0</v>
      </c>
      <c r="H268" s="75">
        <f t="shared" si="128"/>
        <v>0</v>
      </c>
      <c r="I268" s="36" t="s">
        <v>455</v>
      </c>
      <c r="J268" s="36">
        <f t="shared" si="125"/>
        <v>100</v>
      </c>
      <c r="K268" s="36">
        <f t="shared" ref="K268" si="129">J268</f>
        <v>100</v>
      </c>
      <c r="L268" s="112" t="s">
        <v>51</v>
      </c>
    </row>
    <row r="269" spans="1:13" s="63" customFormat="1" ht="63" customHeight="1" x14ac:dyDescent="0.2">
      <c r="A269" s="26" t="s">
        <v>38</v>
      </c>
      <c r="B269" s="135" t="s">
        <v>463</v>
      </c>
      <c r="C269" s="239"/>
      <c r="D269" s="240"/>
      <c r="E269" s="240"/>
      <c r="F269" s="240"/>
      <c r="G269" s="240"/>
      <c r="H269" s="240"/>
      <c r="I269" s="240"/>
      <c r="J269" s="240"/>
      <c r="K269" s="240"/>
      <c r="L269" s="241"/>
    </row>
    <row r="270" spans="1:13" s="65" customFormat="1" ht="21" customHeight="1" x14ac:dyDescent="0.2">
      <c r="A270" s="28"/>
      <c r="B270" s="218" t="s">
        <v>84</v>
      </c>
      <c r="C270" s="219"/>
      <c r="D270" s="219"/>
      <c r="E270" s="219"/>
      <c r="F270" s="219"/>
      <c r="G270" s="219"/>
      <c r="H270" s="220"/>
      <c r="I270" s="64" t="s">
        <v>56</v>
      </c>
      <c r="J270" s="37">
        <f>AVERAGE(J271:J277)</f>
        <v>101.16</v>
      </c>
      <c r="K270" s="37">
        <f>AVERAGE(K271:K277)</f>
        <v>101.16</v>
      </c>
      <c r="L270" s="38" t="s">
        <v>163</v>
      </c>
    </row>
    <row r="271" spans="1:13" s="63" customFormat="1" ht="21" customHeight="1" x14ac:dyDescent="0.2">
      <c r="A271" s="113" t="s">
        <v>85</v>
      </c>
      <c r="B271" s="107" t="s">
        <v>544</v>
      </c>
      <c r="C271" s="104" t="s">
        <v>553</v>
      </c>
      <c r="D271" s="104" t="s">
        <v>50</v>
      </c>
      <c r="E271" s="171">
        <v>2200</v>
      </c>
      <c r="F271" s="130">
        <v>2301</v>
      </c>
      <c r="G271" s="115">
        <f t="shared" ref="G271:G272" si="130">F271-E271</f>
        <v>101</v>
      </c>
      <c r="H271" s="36">
        <f t="shared" ref="H271:H272" si="131">F271/E271*100-100</f>
        <v>4.59</v>
      </c>
      <c r="I271" s="36" t="s">
        <v>560</v>
      </c>
      <c r="J271" s="36">
        <f>F271/E271*100</f>
        <v>104.59</v>
      </c>
      <c r="K271" s="36">
        <f t="shared" ref="K271:K277" si="132">J271</f>
        <v>104.59</v>
      </c>
      <c r="L271" s="112" t="s">
        <v>51</v>
      </c>
    </row>
    <row r="272" spans="1:13" s="63" customFormat="1" ht="21" customHeight="1" x14ac:dyDescent="0.2">
      <c r="A272" s="113" t="s">
        <v>115</v>
      </c>
      <c r="B272" s="108" t="s">
        <v>545</v>
      </c>
      <c r="C272" s="104" t="s">
        <v>553</v>
      </c>
      <c r="D272" s="104" t="s">
        <v>50</v>
      </c>
      <c r="E272" s="171">
        <v>2240</v>
      </c>
      <c r="F272" s="130">
        <v>2340</v>
      </c>
      <c r="G272" s="115">
        <f t="shared" si="130"/>
        <v>100</v>
      </c>
      <c r="H272" s="36">
        <f t="shared" si="131"/>
        <v>4.46</v>
      </c>
      <c r="I272" s="36" t="s">
        <v>561</v>
      </c>
      <c r="J272" s="36">
        <f t="shared" ref="J272:J276" si="133">F272/E272*100</f>
        <v>104.46</v>
      </c>
      <c r="K272" s="36">
        <f t="shared" si="132"/>
        <v>104.46</v>
      </c>
      <c r="L272" s="112" t="s">
        <v>51</v>
      </c>
    </row>
    <row r="273" spans="1:12" s="63" customFormat="1" ht="21" customHeight="1" x14ac:dyDescent="0.2">
      <c r="A273" s="113" t="s">
        <v>117</v>
      </c>
      <c r="B273" s="107" t="s">
        <v>546</v>
      </c>
      <c r="C273" s="104" t="s">
        <v>553</v>
      </c>
      <c r="D273" s="104" t="s">
        <v>50</v>
      </c>
      <c r="E273" s="104">
        <v>302</v>
      </c>
      <c r="F273" s="35">
        <v>302</v>
      </c>
      <c r="G273" s="115">
        <f>F273-E273</f>
        <v>0</v>
      </c>
      <c r="H273" s="75">
        <f>F273/E273*100-100</f>
        <v>0</v>
      </c>
      <c r="I273" s="36" t="s">
        <v>562</v>
      </c>
      <c r="J273" s="36">
        <f t="shared" si="133"/>
        <v>100</v>
      </c>
      <c r="K273" s="36">
        <f t="shared" si="132"/>
        <v>100</v>
      </c>
      <c r="L273" s="136" t="s">
        <v>51</v>
      </c>
    </row>
    <row r="274" spans="1:12" s="63" customFormat="1" ht="19.5" customHeight="1" x14ac:dyDescent="0.2">
      <c r="A274" s="113" t="s">
        <v>86</v>
      </c>
      <c r="B274" s="108" t="s">
        <v>547</v>
      </c>
      <c r="C274" s="104" t="s">
        <v>478</v>
      </c>
      <c r="D274" s="104" t="s">
        <v>50</v>
      </c>
      <c r="E274" s="104">
        <v>5</v>
      </c>
      <c r="F274" s="104">
        <v>5</v>
      </c>
      <c r="G274" s="115">
        <f t="shared" ref="G274:G276" si="134">F274-E274</f>
        <v>0</v>
      </c>
      <c r="H274" s="75">
        <f t="shared" ref="H274:H276" si="135">F274/E274*100-100</f>
        <v>0</v>
      </c>
      <c r="I274" s="36" t="s">
        <v>563</v>
      </c>
      <c r="J274" s="36">
        <f t="shared" si="133"/>
        <v>100</v>
      </c>
      <c r="K274" s="36">
        <f t="shared" si="132"/>
        <v>100</v>
      </c>
      <c r="L274" s="112" t="s">
        <v>51</v>
      </c>
    </row>
    <row r="275" spans="1:12" s="63" customFormat="1" ht="63" customHeight="1" x14ac:dyDescent="0.2">
      <c r="A275" s="113" t="s">
        <v>88</v>
      </c>
      <c r="B275" s="108" t="s">
        <v>548</v>
      </c>
      <c r="C275" s="109" t="s">
        <v>553</v>
      </c>
      <c r="D275" s="109" t="s">
        <v>50</v>
      </c>
      <c r="E275" s="104">
        <v>229</v>
      </c>
      <c r="F275" s="35">
        <v>219</v>
      </c>
      <c r="G275" s="115">
        <f t="shared" si="134"/>
        <v>-10</v>
      </c>
      <c r="H275" s="75">
        <f t="shared" si="135"/>
        <v>-4.37</v>
      </c>
      <c r="I275" s="36" t="s">
        <v>564</v>
      </c>
      <c r="J275" s="36">
        <f t="shared" si="133"/>
        <v>95.63</v>
      </c>
      <c r="K275" s="36">
        <f t="shared" si="132"/>
        <v>95.63</v>
      </c>
      <c r="L275" s="112" t="s">
        <v>51</v>
      </c>
    </row>
    <row r="276" spans="1:12" s="63" customFormat="1" ht="48.75" customHeight="1" x14ac:dyDescent="0.2">
      <c r="A276" s="113" t="s">
        <v>551</v>
      </c>
      <c r="B276" s="108" t="s">
        <v>549</v>
      </c>
      <c r="C276" s="109" t="s">
        <v>553</v>
      </c>
      <c r="D276" s="109" t="s">
        <v>50</v>
      </c>
      <c r="E276" s="104">
        <v>5</v>
      </c>
      <c r="F276" s="35">
        <v>5</v>
      </c>
      <c r="G276" s="115">
        <f t="shared" si="134"/>
        <v>0</v>
      </c>
      <c r="H276" s="75">
        <f t="shared" si="135"/>
        <v>0</v>
      </c>
      <c r="I276" s="36" t="s">
        <v>565</v>
      </c>
      <c r="J276" s="36">
        <f t="shared" si="133"/>
        <v>100</v>
      </c>
      <c r="K276" s="36">
        <f t="shared" si="132"/>
        <v>100</v>
      </c>
      <c r="L276" s="112" t="s">
        <v>51</v>
      </c>
    </row>
    <row r="277" spans="1:12" s="63" customFormat="1" ht="22.5" customHeight="1" x14ac:dyDescent="0.2">
      <c r="A277" s="113" t="s">
        <v>552</v>
      </c>
      <c r="B277" s="108" t="s">
        <v>550</v>
      </c>
      <c r="C277" s="109" t="s">
        <v>553</v>
      </c>
      <c r="D277" s="109" t="s">
        <v>50</v>
      </c>
      <c r="E277" s="171">
        <v>3000</v>
      </c>
      <c r="F277" s="130">
        <v>3104</v>
      </c>
      <c r="G277" s="115">
        <f t="shared" ref="G277" si="136">F277-E277</f>
        <v>104</v>
      </c>
      <c r="H277" s="75">
        <f t="shared" ref="H277" si="137">F277/E277*100-100</f>
        <v>3.47</v>
      </c>
      <c r="I277" s="36" t="s">
        <v>566</v>
      </c>
      <c r="J277" s="36">
        <f t="shared" ref="J277" si="138">F277/E277*100</f>
        <v>103.47</v>
      </c>
      <c r="K277" s="36">
        <f t="shared" si="132"/>
        <v>103.47</v>
      </c>
      <c r="L277" s="112" t="s">
        <v>51</v>
      </c>
    </row>
    <row r="278" spans="1:12" s="63" customFormat="1" ht="18.75" customHeight="1" x14ac:dyDescent="0.2">
      <c r="A278" s="26" t="s">
        <v>39</v>
      </c>
      <c r="B278" s="209" t="s">
        <v>17</v>
      </c>
      <c r="C278" s="210"/>
      <c r="D278" s="210"/>
      <c r="E278" s="210"/>
      <c r="F278" s="210"/>
      <c r="G278" s="210"/>
      <c r="H278" s="210"/>
      <c r="I278" s="210"/>
      <c r="J278" s="210"/>
      <c r="K278" s="210"/>
      <c r="L278" s="211"/>
    </row>
    <row r="279" spans="1:12" s="65" customFormat="1" ht="18.75" customHeight="1" x14ac:dyDescent="0.2">
      <c r="A279" s="28"/>
      <c r="B279" s="218" t="s">
        <v>84</v>
      </c>
      <c r="C279" s="219"/>
      <c r="D279" s="219"/>
      <c r="E279" s="219"/>
      <c r="F279" s="219"/>
      <c r="G279" s="219"/>
      <c r="H279" s="220"/>
      <c r="I279" s="64" t="s">
        <v>56</v>
      </c>
      <c r="J279" s="37">
        <f>AVERAGE(J281:J288)</f>
        <v>91.22</v>
      </c>
      <c r="K279" s="37">
        <f>AVERAGE(K281:K288)</f>
        <v>85.39</v>
      </c>
      <c r="L279" s="38" t="s">
        <v>110</v>
      </c>
    </row>
    <row r="280" spans="1:12" s="116" customFormat="1" ht="18.75" customHeight="1" x14ac:dyDescent="0.2">
      <c r="A280" s="77" t="s">
        <v>85</v>
      </c>
      <c r="B280" s="275" t="s">
        <v>90</v>
      </c>
      <c r="C280" s="276"/>
      <c r="D280" s="276"/>
      <c r="E280" s="276"/>
      <c r="F280" s="276"/>
      <c r="G280" s="276"/>
      <c r="H280" s="276"/>
      <c r="I280" s="276"/>
      <c r="J280" s="276"/>
      <c r="K280" s="276"/>
      <c r="L280" s="277"/>
    </row>
    <row r="281" spans="1:12" s="116" customFormat="1" ht="18.75" customHeight="1" x14ac:dyDescent="0.2">
      <c r="A281" s="77" t="s">
        <v>57</v>
      </c>
      <c r="B281" s="117" t="s">
        <v>322</v>
      </c>
      <c r="C281" s="104" t="s">
        <v>289</v>
      </c>
      <c r="D281" s="104" t="s">
        <v>50</v>
      </c>
      <c r="E281" s="118">
        <v>182</v>
      </c>
      <c r="F281" s="118">
        <v>190</v>
      </c>
      <c r="G281" s="118">
        <f>G282+G283</f>
        <v>8</v>
      </c>
      <c r="H281" s="75">
        <f>(F281/E281)*100-100</f>
        <v>4.4000000000000004</v>
      </c>
      <c r="I281" s="79" t="s">
        <v>53</v>
      </c>
      <c r="J281" s="79" t="s">
        <v>53</v>
      </c>
      <c r="K281" s="79" t="s">
        <v>53</v>
      </c>
      <c r="L281" s="35" t="s">
        <v>51</v>
      </c>
    </row>
    <row r="282" spans="1:12" s="116" customFormat="1" ht="31.5" x14ac:dyDescent="0.2">
      <c r="A282" s="77" t="s">
        <v>245</v>
      </c>
      <c r="B282" s="117" t="s">
        <v>521</v>
      </c>
      <c r="C282" s="104" t="s">
        <v>289</v>
      </c>
      <c r="D282" s="104" t="s">
        <v>50</v>
      </c>
      <c r="E282" s="118">
        <v>15</v>
      </c>
      <c r="F282" s="118">
        <v>20</v>
      </c>
      <c r="G282" s="35">
        <f t="shared" ref="G282:G285" si="139">F282-E282</f>
        <v>5</v>
      </c>
      <c r="H282" s="75">
        <f t="shared" ref="H282:H285" si="140">(F282/E282)*100-100</f>
        <v>33.33</v>
      </c>
      <c r="I282" s="79" t="s">
        <v>567</v>
      </c>
      <c r="J282" s="36">
        <f>F282/E282*100</f>
        <v>133.33000000000001</v>
      </c>
      <c r="K282" s="36">
        <v>110</v>
      </c>
      <c r="L282" s="176" t="s">
        <v>523</v>
      </c>
    </row>
    <row r="283" spans="1:12" s="116" customFormat="1" ht="19.5" customHeight="1" x14ac:dyDescent="0.2">
      <c r="A283" s="77" t="s">
        <v>246</v>
      </c>
      <c r="B283" s="117" t="s">
        <v>522</v>
      </c>
      <c r="C283" s="104" t="s">
        <v>289</v>
      </c>
      <c r="D283" s="104" t="s">
        <v>50</v>
      </c>
      <c r="E283" s="118">
        <v>167</v>
      </c>
      <c r="F283" s="118">
        <v>170</v>
      </c>
      <c r="G283" s="119">
        <f t="shared" si="139"/>
        <v>3</v>
      </c>
      <c r="H283" s="75">
        <f t="shared" si="140"/>
        <v>1.8</v>
      </c>
      <c r="I283" s="79" t="s">
        <v>568</v>
      </c>
      <c r="J283" s="36">
        <f>F283/E283*100</f>
        <v>101.8</v>
      </c>
      <c r="K283" s="36">
        <f>J283</f>
        <v>101.8</v>
      </c>
      <c r="L283" s="59"/>
    </row>
    <row r="284" spans="1:12" s="101" customFormat="1" ht="15.75" x14ac:dyDescent="0.2">
      <c r="A284" s="76" t="s">
        <v>115</v>
      </c>
      <c r="B284" s="274" t="s">
        <v>91</v>
      </c>
      <c r="C284" s="274"/>
      <c r="D284" s="274"/>
      <c r="E284" s="274"/>
      <c r="F284" s="274"/>
      <c r="G284" s="274"/>
      <c r="H284" s="274"/>
      <c r="I284" s="274"/>
      <c r="J284" s="274"/>
      <c r="K284" s="274"/>
      <c r="L284" s="274"/>
    </row>
    <row r="285" spans="1:12" s="101" customFormat="1" ht="152.25" customHeight="1" x14ac:dyDescent="0.2">
      <c r="A285" s="76" t="s">
        <v>108</v>
      </c>
      <c r="B285" s="157" t="s">
        <v>524</v>
      </c>
      <c r="C285" s="93" t="s">
        <v>289</v>
      </c>
      <c r="D285" s="93" t="s">
        <v>50</v>
      </c>
      <c r="E285" s="93">
        <v>8.9999999999999993E-3</v>
      </c>
      <c r="F285" s="93">
        <v>5.5999999999999999E-3</v>
      </c>
      <c r="G285" s="93">
        <f t="shared" si="139"/>
        <v>-3.3999999999999998E-3</v>
      </c>
      <c r="H285" s="75">
        <f t="shared" si="140"/>
        <v>-37.78</v>
      </c>
      <c r="I285" s="78" t="s">
        <v>53</v>
      </c>
      <c r="J285" s="75" t="s">
        <v>53</v>
      </c>
      <c r="K285" s="75" t="str">
        <f t="shared" ref="K285" si="141">J285</f>
        <v>-</v>
      </c>
      <c r="L285" s="202" t="s">
        <v>526</v>
      </c>
    </row>
    <row r="286" spans="1:12" s="101" customFormat="1" ht="15.75" x14ac:dyDescent="0.2">
      <c r="A286" s="76" t="s">
        <v>117</v>
      </c>
      <c r="B286" s="267" t="s">
        <v>89</v>
      </c>
      <c r="C286" s="247"/>
      <c r="D286" s="247"/>
      <c r="E286" s="247"/>
      <c r="F286" s="247"/>
      <c r="G286" s="247"/>
      <c r="H286" s="247"/>
      <c r="I286" s="247"/>
      <c r="J286" s="247"/>
      <c r="K286" s="247"/>
      <c r="L286" s="248"/>
    </row>
    <row r="287" spans="1:12" s="101" customFormat="1" ht="34.5" customHeight="1" x14ac:dyDescent="0.2">
      <c r="A287" s="76" t="s">
        <v>101</v>
      </c>
      <c r="B287" s="174" t="s">
        <v>324</v>
      </c>
      <c r="C287" s="93" t="s">
        <v>234</v>
      </c>
      <c r="D287" s="93" t="s">
        <v>50</v>
      </c>
      <c r="E287" s="93">
        <v>28</v>
      </c>
      <c r="F287" s="93">
        <v>27</v>
      </c>
      <c r="G287" s="93">
        <f t="shared" ref="G287" si="142">F287-E287</f>
        <v>-1</v>
      </c>
      <c r="H287" s="75">
        <f t="shared" ref="H287" si="143">(F287/E287)*100-100</f>
        <v>-3.57</v>
      </c>
      <c r="I287" s="78" t="s">
        <v>569</v>
      </c>
      <c r="J287" s="75">
        <f>F287/E287*100</f>
        <v>96.43</v>
      </c>
      <c r="K287" s="75">
        <f>J287</f>
        <v>96.43</v>
      </c>
      <c r="L287" s="93" t="s">
        <v>51</v>
      </c>
    </row>
    <row r="288" spans="1:12" s="101" customFormat="1" ht="149.25" customHeight="1" x14ac:dyDescent="0.2">
      <c r="A288" s="76" t="s">
        <v>102</v>
      </c>
      <c r="B288" s="174" t="s">
        <v>525</v>
      </c>
      <c r="C288" s="93" t="s">
        <v>234</v>
      </c>
      <c r="D288" s="93" t="s">
        <v>50</v>
      </c>
      <c r="E288" s="93">
        <v>3</v>
      </c>
      <c r="F288" s="93">
        <v>1</v>
      </c>
      <c r="G288" s="93">
        <f t="shared" ref="G288" si="144">F288-E288</f>
        <v>-2</v>
      </c>
      <c r="H288" s="75">
        <f t="shared" ref="H288" si="145">(F288/E288)*100-100</f>
        <v>-66.67</v>
      </c>
      <c r="I288" s="78" t="s">
        <v>570</v>
      </c>
      <c r="J288" s="75">
        <f t="shared" ref="J288" si="146">F288/E288*100</f>
        <v>33.33</v>
      </c>
      <c r="K288" s="75">
        <f t="shared" ref="K288" si="147">J288</f>
        <v>33.33</v>
      </c>
      <c r="L288" s="174" t="s">
        <v>638</v>
      </c>
    </row>
    <row r="289" spans="1:12" s="116" customFormat="1" ht="15.75" x14ac:dyDescent="0.2">
      <c r="A289" s="26">
        <v>23</v>
      </c>
      <c r="B289" s="137" t="s">
        <v>118</v>
      </c>
      <c r="C289" s="239" t="s">
        <v>55</v>
      </c>
      <c r="D289" s="240"/>
      <c r="E289" s="240"/>
      <c r="F289" s="240"/>
      <c r="G289" s="240"/>
      <c r="H289" s="240"/>
      <c r="I289" s="240"/>
      <c r="J289" s="240"/>
      <c r="K289" s="240"/>
      <c r="L289" s="241"/>
    </row>
    <row r="290" spans="1:12" s="41" customFormat="1" ht="59.25" customHeight="1" x14ac:dyDescent="0.2">
      <c r="A290" s="268" t="s">
        <v>83</v>
      </c>
      <c r="B290" s="268"/>
      <c r="C290" s="268"/>
      <c r="D290" s="268"/>
      <c r="E290" s="268"/>
      <c r="F290" s="268"/>
      <c r="G290" s="268"/>
      <c r="H290" s="268"/>
      <c r="I290" s="268"/>
      <c r="J290" s="268"/>
      <c r="K290" s="268"/>
      <c r="L290" s="268"/>
    </row>
  </sheetData>
  <autoFilter ref="A5:N290"/>
  <mergeCells count="82">
    <mergeCell ref="B286:L286"/>
    <mergeCell ref="B87:L87"/>
    <mergeCell ref="B280:L280"/>
    <mergeCell ref="B46:H46"/>
    <mergeCell ref="B67:H67"/>
    <mergeCell ref="B115:H115"/>
    <mergeCell ref="C157:L157"/>
    <mergeCell ref="B159:H159"/>
    <mergeCell ref="B122:L122"/>
    <mergeCell ref="C156:L156"/>
    <mergeCell ref="B150:H150"/>
    <mergeCell ref="B149:L149"/>
    <mergeCell ref="B278:L278"/>
    <mergeCell ref="C175:L175"/>
    <mergeCell ref="C176:L176"/>
    <mergeCell ref="B146:H146"/>
    <mergeCell ref="B72:L72"/>
    <mergeCell ref="A290:L290"/>
    <mergeCell ref="C85:L85"/>
    <mergeCell ref="C86:L86"/>
    <mergeCell ref="B88:H88"/>
    <mergeCell ref="C113:L113"/>
    <mergeCell ref="C114:L114"/>
    <mergeCell ref="C145:L145"/>
    <mergeCell ref="B261:H261"/>
    <mergeCell ref="B279:H279"/>
    <mergeCell ref="B163:B165"/>
    <mergeCell ref="C289:L289"/>
    <mergeCell ref="C269:L269"/>
    <mergeCell ref="B262:L262"/>
    <mergeCell ref="B284:L284"/>
    <mergeCell ref="B158:L158"/>
    <mergeCell ref="B51:L51"/>
    <mergeCell ref="B62:L62"/>
    <mergeCell ref="B61:H61"/>
    <mergeCell ref="B60:L60"/>
    <mergeCell ref="B68:L68"/>
    <mergeCell ref="A2:L2"/>
    <mergeCell ref="A4:A5"/>
    <mergeCell ref="B4:B5"/>
    <mergeCell ref="C4:C5"/>
    <mergeCell ref="D4:D5"/>
    <mergeCell ref="E4:F4"/>
    <mergeCell ref="G4:H4"/>
    <mergeCell ref="I4:I5"/>
    <mergeCell ref="J4:J5"/>
    <mergeCell ref="B270:H270"/>
    <mergeCell ref="C6:L6"/>
    <mergeCell ref="B7:L7"/>
    <mergeCell ref="B8:H8"/>
    <mergeCell ref="K4:K5"/>
    <mergeCell ref="L4:L5"/>
    <mergeCell ref="B30:L30"/>
    <mergeCell ref="B21:L21"/>
    <mergeCell ref="B9:L9"/>
    <mergeCell ref="B40:L40"/>
    <mergeCell ref="B116:L116"/>
    <mergeCell ref="B54:J54"/>
    <mergeCell ref="B66:L66"/>
    <mergeCell ref="B45:L45"/>
    <mergeCell ref="L104:L105"/>
    <mergeCell ref="B47:L47"/>
    <mergeCell ref="B147:L147"/>
    <mergeCell ref="A90:A91"/>
    <mergeCell ref="B90:B91"/>
    <mergeCell ref="D90:D91"/>
    <mergeCell ref="D99:D102"/>
    <mergeCell ref="B98:B102"/>
    <mergeCell ref="A98:A102"/>
    <mergeCell ref="A163:A165"/>
    <mergeCell ref="A166:A168"/>
    <mergeCell ref="B260:L260"/>
    <mergeCell ref="B231:L231"/>
    <mergeCell ref="B239:L239"/>
    <mergeCell ref="B244:L244"/>
    <mergeCell ref="B166:B168"/>
    <mergeCell ref="B170:B172"/>
    <mergeCell ref="B229:L229"/>
    <mergeCell ref="B177:L177"/>
    <mergeCell ref="B178:H178"/>
    <mergeCell ref="B230:H230"/>
    <mergeCell ref="A170:A172"/>
  </mergeCells>
  <pageMargins left="0.98425196850393704" right="0.19685039370078741" top="0.39370078740157483" bottom="0.39370078740157483" header="0.51181102362204722" footer="0.51181102362204722"/>
  <pageSetup paperSize="9" scale="33" firstPageNumber="75" fitToHeight="0" orientation="landscape" useFirstPageNumber="1" r:id="rId1"/>
  <headerFooter alignWithMargins="0">
    <oddFooter>&amp;R&amp;"Times New Roman,обычный"&amp;P</oddFooter>
  </headerFooter>
  <ignoredErrors>
    <ignoredError sqref="A135:A136 A137:A14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Бюджет!LAST_CELL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dc:description>POI HSSF rep:2.52.0.187</dc:description>
  <cp:lastModifiedBy>Штолякова Ольга Анатольевна</cp:lastModifiedBy>
  <cp:lastPrinted>2025-04-07T05:29:04Z</cp:lastPrinted>
  <dcterms:created xsi:type="dcterms:W3CDTF">2021-02-12T05:22:50Z</dcterms:created>
  <dcterms:modified xsi:type="dcterms:W3CDTF">2025-05-05T10:43:59Z</dcterms:modified>
</cp:coreProperties>
</file>